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ssan\Desktop\"/>
    </mc:Choice>
  </mc:AlternateContent>
  <bookViews>
    <workbookView xWindow="0" yWindow="0" windowWidth="21600" windowHeight="9600" tabRatio="938" firstSheet="4" activeTab="4"/>
  </bookViews>
  <sheets>
    <sheet name="طريقة حساب المرتبات" sheetId="3" state="hidden" r:id="rId1"/>
    <sheet name="وزن الاصناف لكل موزع" sheetId="4" state="hidden" r:id="rId2"/>
    <sheet name="الاجمالى" sheetId="2" state="hidden" r:id="rId3"/>
    <sheet name="Sales Reps" sheetId="1" state="hidden" r:id="rId4"/>
    <sheet name="اجمالي التوكيل" sheetId="16" r:id="rId5"/>
    <sheet name="احمد السيسي" sheetId="6" state="hidden" r:id="rId6"/>
    <sheet name="محمد محمود" sheetId="9" state="hidden" r:id="rId7"/>
    <sheet name="عبد الحميد" sheetId="11" state="hidden" r:id="rId8"/>
    <sheet name="شريف" sheetId="12" state="hidden" r:id="rId9"/>
    <sheet name="اسم المندوب" sheetId="17" state="hidden" r:id="rId10"/>
  </sheets>
  <externalReferences>
    <externalReference r:id="rId11"/>
    <externalReference r:id="rId12"/>
    <externalReference r:id="rId13"/>
  </externalReferences>
  <definedNames>
    <definedName name="ACH">#REF!</definedName>
    <definedName name="fin">'اسم المندوب'!$1:$1048576</definedName>
    <definedName name="mm">'[1]هدف '!$1:$1048576</definedName>
    <definedName name="total">'[2]إجمالي التوكيل'!$1:$1048576</definedName>
    <definedName name="TRGT">#REF!</definedName>
    <definedName name="ww">'[1]محقق كراتين'!$1:$1048576</definedName>
    <definedName name="سسس">[3]a.sisi!$1:$1048576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6" l="1"/>
  <c r="D41" i="16" l="1"/>
  <c r="G38" i="16" l="1"/>
  <c r="D42" i="6"/>
  <c r="D42" i="9"/>
  <c r="D42" i="11"/>
  <c r="D42" i="12"/>
  <c r="H38" i="16" l="1"/>
  <c r="J38" i="16"/>
  <c r="HD32" i="12"/>
  <c r="HE32" i="12" s="1"/>
  <c r="GY32" i="12"/>
  <c r="GZ32" i="12" s="1"/>
  <c r="GT32" i="12"/>
  <c r="GU32" i="12" s="1"/>
  <c r="GO32" i="12"/>
  <c r="GP32" i="12" s="1"/>
  <c r="GJ32" i="12"/>
  <c r="GK32" i="12" s="1"/>
  <c r="GE32" i="12"/>
  <c r="GF32" i="12" s="1"/>
  <c r="FZ32" i="12"/>
  <c r="GA32" i="12" s="1"/>
  <c r="FU32" i="12"/>
  <c r="FV32" i="12" s="1"/>
  <c r="FP32" i="12"/>
  <c r="FQ32" i="12" s="1"/>
  <c r="FK32" i="12"/>
  <c r="FL32" i="12" s="1"/>
  <c r="FF32" i="12"/>
  <c r="FG32" i="12" s="1"/>
  <c r="FA32" i="12"/>
  <c r="FB32" i="12" s="1"/>
  <c r="EV32" i="12"/>
  <c r="EW32" i="12" s="1"/>
  <c r="EQ32" i="12"/>
  <c r="ER32" i="12" s="1"/>
  <c r="EL32" i="12"/>
  <c r="EM32" i="12" s="1"/>
  <c r="EG32" i="12"/>
  <c r="EH32" i="12" s="1"/>
  <c r="EB32" i="12"/>
  <c r="EC32" i="12" s="1"/>
  <c r="DW32" i="12"/>
  <c r="DX32" i="12" s="1"/>
  <c r="DR32" i="12"/>
  <c r="DS32" i="12" s="1"/>
  <c r="DM32" i="12"/>
  <c r="DN32" i="12" s="1"/>
  <c r="DH32" i="12"/>
  <c r="DI32" i="12" s="1"/>
  <c r="DC32" i="12"/>
  <c r="DD32" i="12" s="1"/>
  <c r="CX32" i="12"/>
  <c r="CY32" i="12" s="1"/>
  <c r="CS32" i="12"/>
  <c r="CT32" i="12" s="1"/>
  <c r="CN32" i="12"/>
  <c r="CO32" i="12" s="1"/>
  <c r="CI32" i="12"/>
  <c r="CJ32" i="12" s="1"/>
  <c r="CD32" i="12"/>
  <c r="CE32" i="12" s="1"/>
  <c r="BY32" i="12"/>
  <c r="BZ32" i="12" s="1"/>
  <c r="BT32" i="12"/>
  <c r="BU32" i="12" s="1"/>
  <c r="BO32" i="12"/>
  <c r="BP32" i="12" s="1"/>
  <c r="BJ32" i="12"/>
  <c r="BK32" i="12" s="1"/>
  <c r="BE32" i="12"/>
  <c r="BF32" i="12" s="1"/>
  <c r="AZ32" i="12"/>
  <c r="BA32" i="12" s="1"/>
  <c r="AU32" i="12"/>
  <c r="AV32" i="12" s="1"/>
  <c r="AP32" i="12"/>
  <c r="AQ32" i="12" s="1"/>
  <c r="AK32" i="12"/>
  <c r="AL32" i="12" s="1"/>
  <c r="Z32" i="12"/>
  <c r="Y32" i="12"/>
  <c r="U32" i="12"/>
  <c r="T32" i="12"/>
  <c r="P32" i="12"/>
  <c r="O32" i="12"/>
  <c r="K32" i="12"/>
  <c r="J32" i="12"/>
  <c r="F32" i="12"/>
  <c r="E32" i="12"/>
  <c r="HD32" i="11"/>
  <c r="HE32" i="11" s="1"/>
  <c r="GY32" i="11"/>
  <c r="GZ32" i="11" s="1"/>
  <c r="GT32" i="11"/>
  <c r="GU32" i="11" s="1"/>
  <c r="GO32" i="11"/>
  <c r="GP32" i="11" s="1"/>
  <c r="GJ32" i="11"/>
  <c r="GK32" i="11" s="1"/>
  <c r="GE32" i="11"/>
  <c r="GF32" i="11" s="1"/>
  <c r="FZ32" i="11"/>
  <c r="GA32" i="11" s="1"/>
  <c r="FU32" i="11"/>
  <c r="FV32" i="11" s="1"/>
  <c r="FP32" i="11"/>
  <c r="FQ32" i="11" s="1"/>
  <c r="FK32" i="11"/>
  <c r="FL32" i="11" s="1"/>
  <c r="FF32" i="11"/>
  <c r="FG32" i="11" s="1"/>
  <c r="FA32" i="11"/>
  <c r="FB32" i="11" s="1"/>
  <c r="EV32" i="11"/>
  <c r="EW32" i="11" s="1"/>
  <c r="EQ32" i="11"/>
  <c r="ER32" i="11" s="1"/>
  <c r="EL32" i="11"/>
  <c r="EM32" i="11" s="1"/>
  <c r="EG32" i="11"/>
  <c r="EH32" i="11" s="1"/>
  <c r="EB32" i="11"/>
  <c r="EC32" i="11" s="1"/>
  <c r="DW32" i="11"/>
  <c r="DX32" i="11" s="1"/>
  <c r="DR32" i="11"/>
  <c r="DS32" i="11" s="1"/>
  <c r="DM32" i="11"/>
  <c r="DN32" i="11" s="1"/>
  <c r="DH32" i="11"/>
  <c r="DI32" i="11" s="1"/>
  <c r="DC32" i="11"/>
  <c r="DD32" i="11" s="1"/>
  <c r="CX32" i="11"/>
  <c r="CY32" i="11" s="1"/>
  <c r="CS32" i="11"/>
  <c r="CT32" i="11" s="1"/>
  <c r="CN32" i="11"/>
  <c r="CO32" i="11" s="1"/>
  <c r="CI32" i="11"/>
  <c r="CJ32" i="11" s="1"/>
  <c r="CD32" i="11"/>
  <c r="CE32" i="11" s="1"/>
  <c r="BY32" i="11"/>
  <c r="BZ32" i="11" s="1"/>
  <c r="BT32" i="11"/>
  <c r="BU32" i="11" s="1"/>
  <c r="BO32" i="11"/>
  <c r="BP32" i="11" s="1"/>
  <c r="BJ32" i="11"/>
  <c r="BK32" i="11" s="1"/>
  <c r="BE32" i="11"/>
  <c r="BF32" i="11" s="1"/>
  <c r="AZ32" i="11"/>
  <c r="BA32" i="11" s="1"/>
  <c r="AU32" i="11"/>
  <c r="AV32" i="11" s="1"/>
  <c r="AP32" i="11"/>
  <c r="AQ32" i="11" s="1"/>
  <c r="AK32" i="11"/>
  <c r="AL32" i="11" s="1"/>
  <c r="Z32" i="11"/>
  <c r="Y32" i="11"/>
  <c r="U32" i="11"/>
  <c r="T32" i="11"/>
  <c r="P32" i="11"/>
  <c r="O32" i="11"/>
  <c r="K32" i="11"/>
  <c r="J32" i="11"/>
  <c r="F32" i="11"/>
  <c r="E32" i="11"/>
  <c r="HD32" i="9"/>
  <c r="HE32" i="9" s="1"/>
  <c r="GY32" i="9"/>
  <c r="GZ32" i="9" s="1"/>
  <c r="GT32" i="9"/>
  <c r="GU32" i="9" s="1"/>
  <c r="GO32" i="9"/>
  <c r="GP32" i="9" s="1"/>
  <c r="GJ32" i="9"/>
  <c r="GK32" i="9" s="1"/>
  <c r="GE32" i="9"/>
  <c r="GF32" i="9" s="1"/>
  <c r="FZ32" i="9"/>
  <c r="GA32" i="9" s="1"/>
  <c r="FU32" i="9"/>
  <c r="FV32" i="9" s="1"/>
  <c r="FP32" i="9"/>
  <c r="FQ32" i="9" s="1"/>
  <c r="FK32" i="9"/>
  <c r="FL32" i="9" s="1"/>
  <c r="FF32" i="9"/>
  <c r="FG32" i="9" s="1"/>
  <c r="FA32" i="9"/>
  <c r="FB32" i="9" s="1"/>
  <c r="EV32" i="9"/>
  <c r="EW32" i="9" s="1"/>
  <c r="EQ32" i="9"/>
  <c r="ER32" i="9" s="1"/>
  <c r="EL32" i="9"/>
  <c r="EM32" i="9" s="1"/>
  <c r="EG32" i="9"/>
  <c r="EH32" i="9" s="1"/>
  <c r="EB32" i="9"/>
  <c r="EC32" i="9" s="1"/>
  <c r="DW32" i="9"/>
  <c r="DX32" i="9" s="1"/>
  <c r="DR32" i="9"/>
  <c r="DS32" i="9" s="1"/>
  <c r="DM32" i="9"/>
  <c r="DN32" i="9" s="1"/>
  <c r="DH32" i="9"/>
  <c r="DI32" i="9" s="1"/>
  <c r="DC32" i="9"/>
  <c r="DD32" i="9" s="1"/>
  <c r="CX32" i="9"/>
  <c r="CY32" i="9" s="1"/>
  <c r="CS32" i="9"/>
  <c r="CT32" i="9" s="1"/>
  <c r="CN32" i="9"/>
  <c r="CO32" i="9" s="1"/>
  <c r="CI32" i="9"/>
  <c r="CJ32" i="9" s="1"/>
  <c r="CD32" i="9"/>
  <c r="CE32" i="9" s="1"/>
  <c r="BY32" i="9"/>
  <c r="BZ32" i="9" s="1"/>
  <c r="BT32" i="9"/>
  <c r="BU32" i="9" s="1"/>
  <c r="BO32" i="9"/>
  <c r="BP32" i="9" s="1"/>
  <c r="BJ32" i="9"/>
  <c r="BK32" i="9" s="1"/>
  <c r="BE32" i="9"/>
  <c r="BF32" i="9" s="1"/>
  <c r="AZ32" i="9"/>
  <c r="BA32" i="9" s="1"/>
  <c r="AU32" i="9"/>
  <c r="AV32" i="9" s="1"/>
  <c r="AP32" i="9"/>
  <c r="AQ32" i="9" s="1"/>
  <c r="AK32" i="9"/>
  <c r="AL32" i="9" s="1"/>
  <c r="Z32" i="9"/>
  <c r="Y32" i="9"/>
  <c r="U32" i="9"/>
  <c r="T32" i="9"/>
  <c r="P32" i="9"/>
  <c r="O32" i="9"/>
  <c r="K32" i="9"/>
  <c r="J32" i="9"/>
  <c r="F32" i="9"/>
  <c r="E32" i="9"/>
  <c r="V32" i="11" l="1"/>
  <c r="W32" i="11" s="1"/>
  <c r="Q32" i="12"/>
  <c r="R32" i="12" s="1"/>
  <c r="AA32" i="12"/>
  <c r="AB32" i="12" s="1"/>
  <c r="AE32" i="12"/>
  <c r="Q32" i="11"/>
  <c r="R32" i="11" s="1"/>
  <c r="AA32" i="11"/>
  <c r="AB32" i="11" s="1"/>
  <c r="L32" i="12"/>
  <c r="M32" i="12" s="1"/>
  <c r="V32" i="12"/>
  <c r="W32" i="12" s="1"/>
  <c r="G32" i="9"/>
  <c r="H32" i="9" s="1"/>
  <c r="G32" i="12"/>
  <c r="H32" i="12" s="1"/>
  <c r="AD32" i="12"/>
  <c r="L32" i="11"/>
  <c r="M32" i="11" s="1"/>
  <c r="AE32" i="11"/>
  <c r="G32" i="11"/>
  <c r="H32" i="11" s="1"/>
  <c r="AD32" i="11"/>
  <c r="AD32" i="9"/>
  <c r="Q32" i="9"/>
  <c r="R32" i="9" s="1"/>
  <c r="AA32" i="9"/>
  <c r="AB32" i="9" s="1"/>
  <c r="L32" i="9"/>
  <c r="M32" i="9" s="1"/>
  <c r="V32" i="9"/>
  <c r="W32" i="9" s="1"/>
  <c r="AE32" i="9"/>
  <c r="AF32" i="9" l="1"/>
  <c r="AG32" i="9" s="1"/>
  <c r="AF32" i="12"/>
  <c r="AG32" i="12" s="1"/>
  <c r="AF32" i="11"/>
  <c r="AG32" i="11" s="1"/>
  <c r="U32" i="6"/>
  <c r="T32" i="6"/>
  <c r="P32" i="6"/>
  <c r="O32" i="6"/>
  <c r="K32" i="6"/>
  <c r="J32" i="6"/>
  <c r="F32" i="6"/>
  <c r="E32" i="6"/>
  <c r="L32" i="6" l="1"/>
  <c r="M32" i="6" s="1"/>
  <c r="V32" i="6"/>
  <c r="W32" i="6" s="1"/>
  <c r="Y32" i="6"/>
  <c r="G32" i="6"/>
  <c r="H32" i="6" s="1"/>
  <c r="Q32" i="6"/>
  <c r="R32" i="6" s="1"/>
  <c r="Z32" i="6"/>
  <c r="G32" i="16"/>
  <c r="H32" i="16" l="1"/>
  <c r="J32" i="16"/>
  <c r="AA32" i="6"/>
  <c r="AB32" i="6" s="1"/>
  <c r="G13" i="16" l="1"/>
  <c r="G37" i="16"/>
  <c r="G24" i="16"/>
  <c r="G8" i="16"/>
  <c r="G36" i="16"/>
  <c r="G23" i="16"/>
  <c r="G19" i="16"/>
  <c r="G15" i="16"/>
  <c r="G40" i="16"/>
  <c r="G35" i="16"/>
  <c r="G30" i="16"/>
  <c r="G26" i="16"/>
  <c r="G39" i="16"/>
  <c r="G25" i="16"/>
  <c r="G21" i="16"/>
  <c r="G17" i="16"/>
  <c r="G9" i="16"/>
  <c r="G10" i="16"/>
  <c r="G27" i="16"/>
  <c r="G29" i="16"/>
  <c r="E41" i="16"/>
  <c r="G33" i="16"/>
  <c r="G7" i="16"/>
  <c r="G12" i="16"/>
  <c r="G14" i="16"/>
  <c r="G16" i="16"/>
  <c r="G18" i="16"/>
  <c r="G20" i="16"/>
  <c r="G22" i="16"/>
  <c r="G28" i="16"/>
  <c r="G31" i="16"/>
  <c r="G34" i="16"/>
  <c r="G6" i="16"/>
  <c r="F41" i="16"/>
  <c r="G11" i="16"/>
  <c r="Z39" i="12"/>
  <c r="Y39" i="12"/>
  <c r="Z38" i="12"/>
  <c r="Y38" i="12"/>
  <c r="Z37" i="12"/>
  <c r="Y37" i="12"/>
  <c r="Z36" i="12"/>
  <c r="Y36" i="12"/>
  <c r="Z35" i="12"/>
  <c r="Y35" i="12"/>
  <c r="Z34" i="12"/>
  <c r="Y34" i="12"/>
  <c r="Z33" i="12"/>
  <c r="Y33" i="12"/>
  <c r="Z31" i="12"/>
  <c r="Y31" i="12"/>
  <c r="Z30" i="12"/>
  <c r="Y30" i="12"/>
  <c r="Z29" i="12"/>
  <c r="Y29" i="12"/>
  <c r="Z28" i="12"/>
  <c r="Y28" i="12"/>
  <c r="Z27" i="12"/>
  <c r="Y27" i="12"/>
  <c r="Z26" i="12"/>
  <c r="Y26" i="12"/>
  <c r="Z25" i="12"/>
  <c r="Y25" i="12"/>
  <c r="Z24" i="12"/>
  <c r="Y24" i="12"/>
  <c r="Z23" i="12"/>
  <c r="Y23" i="12"/>
  <c r="Z22" i="12"/>
  <c r="Y22" i="12"/>
  <c r="Z21" i="12"/>
  <c r="Y21" i="12"/>
  <c r="Z20" i="12"/>
  <c r="Y20" i="12"/>
  <c r="Z19" i="12"/>
  <c r="Y19" i="12"/>
  <c r="Z18" i="12"/>
  <c r="Y18" i="12"/>
  <c r="Z17" i="12"/>
  <c r="Y17" i="12"/>
  <c r="Z16" i="12"/>
  <c r="Y16" i="12"/>
  <c r="Z15" i="12"/>
  <c r="Y15" i="12"/>
  <c r="Z14" i="12"/>
  <c r="Y14" i="12"/>
  <c r="Z13" i="12"/>
  <c r="Y13" i="12"/>
  <c r="Z12" i="12"/>
  <c r="Y12" i="12"/>
  <c r="Z11" i="12"/>
  <c r="Y11" i="12"/>
  <c r="Z10" i="12"/>
  <c r="Y10" i="12"/>
  <c r="Z9" i="12"/>
  <c r="Y9" i="12"/>
  <c r="Z8" i="12"/>
  <c r="Y8" i="12"/>
  <c r="Z7" i="12"/>
  <c r="Y7" i="12"/>
  <c r="Z6" i="12"/>
  <c r="H34" i="16" l="1"/>
  <c r="J34" i="16"/>
  <c r="H29" i="16"/>
  <c r="J29" i="16"/>
  <c r="H15" i="16"/>
  <c r="J15" i="16"/>
  <c r="H11" i="16"/>
  <c r="J11" i="16"/>
  <c r="H31" i="16"/>
  <c r="J31" i="16"/>
  <c r="H18" i="16"/>
  <c r="J18" i="16"/>
  <c r="H7" i="16"/>
  <c r="J7" i="16"/>
  <c r="H27" i="16"/>
  <c r="J27" i="16"/>
  <c r="H21" i="16"/>
  <c r="J21" i="16"/>
  <c r="H30" i="16"/>
  <c r="J30" i="16"/>
  <c r="H19" i="16"/>
  <c r="J19" i="16"/>
  <c r="H24" i="16"/>
  <c r="J24" i="16"/>
  <c r="H20" i="16"/>
  <c r="J20" i="16"/>
  <c r="H12" i="16"/>
  <c r="J12" i="16"/>
  <c r="H17" i="16"/>
  <c r="J17" i="16"/>
  <c r="H26" i="16"/>
  <c r="J26" i="16"/>
  <c r="H8" i="16"/>
  <c r="J8" i="16"/>
  <c r="H28" i="16"/>
  <c r="J28" i="16"/>
  <c r="H16" i="16"/>
  <c r="J16" i="16"/>
  <c r="H33" i="16"/>
  <c r="J33" i="16"/>
  <c r="H10" i="16"/>
  <c r="J10" i="16"/>
  <c r="H25" i="16"/>
  <c r="J25" i="16"/>
  <c r="H35" i="16"/>
  <c r="J35" i="16"/>
  <c r="H23" i="16"/>
  <c r="J23" i="16"/>
  <c r="H37" i="16"/>
  <c r="J37" i="16"/>
  <c r="H22" i="16"/>
  <c r="J22" i="16"/>
  <c r="H14" i="16"/>
  <c r="J14" i="16"/>
  <c r="H9" i="16"/>
  <c r="J9" i="16"/>
  <c r="H39" i="16"/>
  <c r="J39" i="16"/>
  <c r="H40" i="16"/>
  <c r="J40" i="16"/>
  <c r="H36" i="16"/>
  <c r="J36" i="16"/>
  <c r="H13" i="16"/>
  <c r="J13" i="16"/>
  <c r="H6" i="16"/>
  <c r="H41" i="16" s="1"/>
  <c r="G41" i="16"/>
  <c r="Y6" i="12"/>
  <c r="T7" i="12"/>
  <c r="U7" i="12"/>
  <c r="T8" i="12"/>
  <c r="U8" i="12"/>
  <c r="T9" i="12"/>
  <c r="U9" i="12"/>
  <c r="T10" i="12"/>
  <c r="U10" i="12"/>
  <c r="T11" i="12"/>
  <c r="U11" i="12"/>
  <c r="T12" i="12"/>
  <c r="U12" i="12"/>
  <c r="T13" i="12"/>
  <c r="U13" i="12"/>
  <c r="T14" i="12"/>
  <c r="U14" i="12"/>
  <c r="T15" i="12"/>
  <c r="U15" i="12"/>
  <c r="T16" i="12"/>
  <c r="U16" i="12"/>
  <c r="T17" i="12"/>
  <c r="U17" i="12"/>
  <c r="T18" i="12"/>
  <c r="U18" i="12"/>
  <c r="T19" i="12"/>
  <c r="U19" i="12"/>
  <c r="T20" i="12"/>
  <c r="U20" i="12"/>
  <c r="T21" i="12"/>
  <c r="U21" i="12"/>
  <c r="T22" i="12"/>
  <c r="U22" i="12"/>
  <c r="T23" i="12"/>
  <c r="U23" i="12"/>
  <c r="T24" i="12"/>
  <c r="U24" i="12"/>
  <c r="T25" i="12"/>
  <c r="U25" i="12"/>
  <c r="T26" i="12"/>
  <c r="U26" i="12"/>
  <c r="T27" i="12"/>
  <c r="U27" i="12"/>
  <c r="T28" i="12"/>
  <c r="U28" i="12"/>
  <c r="T29" i="12"/>
  <c r="U29" i="12"/>
  <c r="T30" i="12"/>
  <c r="U30" i="12"/>
  <c r="T31" i="12"/>
  <c r="U31" i="12"/>
  <c r="T33" i="12"/>
  <c r="U33" i="12"/>
  <c r="T34" i="12"/>
  <c r="U34" i="12"/>
  <c r="T35" i="12"/>
  <c r="U35" i="12"/>
  <c r="T36" i="12"/>
  <c r="U36" i="12"/>
  <c r="T37" i="12"/>
  <c r="U37" i="12"/>
  <c r="T38" i="12"/>
  <c r="U38" i="12"/>
  <c r="T39" i="12"/>
  <c r="U39" i="12"/>
  <c r="U6" i="12"/>
  <c r="T6" i="12"/>
  <c r="O7" i="12"/>
  <c r="P7" i="12"/>
  <c r="O8" i="12"/>
  <c r="P8" i="12"/>
  <c r="O9" i="12"/>
  <c r="P9" i="12"/>
  <c r="O10" i="12"/>
  <c r="P10" i="12"/>
  <c r="O11" i="12"/>
  <c r="P11" i="12"/>
  <c r="O12" i="12"/>
  <c r="P12" i="12"/>
  <c r="O13" i="12"/>
  <c r="P13" i="12"/>
  <c r="O14" i="12"/>
  <c r="P14" i="12"/>
  <c r="O15" i="12"/>
  <c r="P15" i="12"/>
  <c r="O16" i="12"/>
  <c r="P16" i="12"/>
  <c r="O17" i="12"/>
  <c r="P17" i="12"/>
  <c r="O18" i="12"/>
  <c r="P18" i="12"/>
  <c r="O19" i="12"/>
  <c r="P19" i="12"/>
  <c r="O20" i="12"/>
  <c r="P20" i="12"/>
  <c r="O21" i="12"/>
  <c r="P21" i="12"/>
  <c r="O22" i="12"/>
  <c r="P22" i="12"/>
  <c r="O23" i="12"/>
  <c r="P23" i="12"/>
  <c r="O24" i="12"/>
  <c r="P24" i="12"/>
  <c r="O25" i="12"/>
  <c r="P25" i="12"/>
  <c r="O26" i="12"/>
  <c r="P26" i="12"/>
  <c r="O27" i="12"/>
  <c r="P27" i="12"/>
  <c r="O28" i="12"/>
  <c r="P28" i="12"/>
  <c r="O29" i="12"/>
  <c r="P29" i="12"/>
  <c r="O30" i="12"/>
  <c r="P30" i="12"/>
  <c r="O31" i="12"/>
  <c r="P31" i="12"/>
  <c r="O33" i="12"/>
  <c r="P33" i="12"/>
  <c r="O34" i="12"/>
  <c r="P34" i="12"/>
  <c r="O35" i="12"/>
  <c r="P35" i="12"/>
  <c r="O36" i="12"/>
  <c r="P36" i="12"/>
  <c r="O37" i="12"/>
  <c r="P37" i="12"/>
  <c r="O38" i="12"/>
  <c r="P38" i="12"/>
  <c r="O39" i="12"/>
  <c r="P39" i="12"/>
  <c r="P6" i="12"/>
  <c r="O6" i="12"/>
  <c r="J7" i="12"/>
  <c r="K7" i="12"/>
  <c r="J8" i="12"/>
  <c r="K8" i="12"/>
  <c r="J9" i="12"/>
  <c r="K9" i="12"/>
  <c r="J10" i="12"/>
  <c r="K10" i="12"/>
  <c r="J11" i="12"/>
  <c r="K11" i="12"/>
  <c r="J12" i="12"/>
  <c r="K12" i="12"/>
  <c r="J13" i="12"/>
  <c r="K13" i="12"/>
  <c r="J14" i="12"/>
  <c r="K14" i="12"/>
  <c r="J15" i="12"/>
  <c r="K15" i="12"/>
  <c r="J16" i="12"/>
  <c r="K16" i="12"/>
  <c r="J17" i="12"/>
  <c r="K17" i="12"/>
  <c r="J18" i="12"/>
  <c r="K18" i="12"/>
  <c r="J19" i="12"/>
  <c r="K19" i="12"/>
  <c r="J20" i="12"/>
  <c r="K20" i="12"/>
  <c r="J21" i="12"/>
  <c r="K21" i="12"/>
  <c r="J22" i="12"/>
  <c r="K22" i="12"/>
  <c r="J23" i="12"/>
  <c r="K23" i="12"/>
  <c r="J24" i="12"/>
  <c r="K24" i="12"/>
  <c r="J25" i="12"/>
  <c r="K25" i="12"/>
  <c r="J26" i="12"/>
  <c r="K26" i="12"/>
  <c r="J27" i="12"/>
  <c r="K27" i="12"/>
  <c r="J28" i="12"/>
  <c r="K28" i="12"/>
  <c r="J29" i="12"/>
  <c r="K29" i="12"/>
  <c r="J30" i="12"/>
  <c r="K30" i="12"/>
  <c r="J31" i="12"/>
  <c r="K31" i="12"/>
  <c r="J33" i="12"/>
  <c r="K33" i="12"/>
  <c r="J34" i="12"/>
  <c r="K34" i="12"/>
  <c r="J35" i="12"/>
  <c r="K35" i="12"/>
  <c r="J36" i="12"/>
  <c r="K36" i="12"/>
  <c r="J37" i="12"/>
  <c r="K37" i="12"/>
  <c r="J38" i="12"/>
  <c r="K38" i="12"/>
  <c r="J39" i="12"/>
  <c r="K39" i="12"/>
  <c r="K6" i="12"/>
  <c r="J6" i="12"/>
  <c r="E7" i="12"/>
  <c r="F7" i="12"/>
  <c r="E8" i="12"/>
  <c r="F8" i="12"/>
  <c r="E9" i="12"/>
  <c r="F9" i="12"/>
  <c r="E10" i="12"/>
  <c r="F10" i="12"/>
  <c r="E11" i="12"/>
  <c r="F11" i="12"/>
  <c r="E12" i="12"/>
  <c r="F12" i="12"/>
  <c r="E13" i="12"/>
  <c r="F13" i="12"/>
  <c r="E14" i="12"/>
  <c r="F14" i="12"/>
  <c r="E15" i="12"/>
  <c r="F15" i="12"/>
  <c r="E16" i="12"/>
  <c r="F16" i="12"/>
  <c r="E17" i="12"/>
  <c r="F17" i="12"/>
  <c r="E18" i="12"/>
  <c r="F18" i="12"/>
  <c r="E19" i="12"/>
  <c r="F19" i="12"/>
  <c r="E20" i="12"/>
  <c r="F20" i="12"/>
  <c r="E21" i="12"/>
  <c r="F21" i="12"/>
  <c r="E22" i="12"/>
  <c r="F22" i="12"/>
  <c r="E23" i="12"/>
  <c r="F23" i="12"/>
  <c r="E24" i="12"/>
  <c r="F24" i="12"/>
  <c r="E25" i="12"/>
  <c r="F25" i="12"/>
  <c r="E26" i="12"/>
  <c r="F26" i="12"/>
  <c r="E27" i="12"/>
  <c r="F27" i="12"/>
  <c r="E28" i="12"/>
  <c r="F28" i="12"/>
  <c r="E29" i="12"/>
  <c r="F29" i="12"/>
  <c r="E30" i="12"/>
  <c r="F30" i="12"/>
  <c r="E31" i="12"/>
  <c r="F31" i="12"/>
  <c r="E33" i="12"/>
  <c r="F33" i="12"/>
  <c r="E34" i="12"/>
  <c r="F34" i="12"/>
  <c r="E35" i="12"/>
  <c r="F35" i="12"/>
  <c r="E36" i="12"/>
  <c r="F36" i="12"/>
  <c r="E37" i="12"/>
  <c r="F37" i="12"/>
  <c r="E38" i="12"/>
  <c r="F38" i="12"/>
  <c r="E39" i="12"/>
  <c r="F39" i="12"/>
  <c r="F6" i="12"/>
  <c r="E6" i="12"/>
  <c r="Z7" i="11"/>
  <c r="Z8" i="11"/>
  <c r="Z9" i="11"/>
  <c r="Z10" i="11"/>
  <c r="Z11" i="11"/>
  <c r="Z12" i="11"/>
  <c r="Z13" i="11"/>
  <c r="Z14" i="11"/>
  <c r="Z15" i="11"/>
  <c r="Z16" i="11"/>
  <c r="Z17" i="11"/>
  <c r="Z18" i="11"/>
  <c r="Z19" i="11"/>
  <c r="Z20" i="11"/>
  <c r="Z21" i="11"/>
  <c r="Z22" i="11"/>
  <c r="Z23" i="11"/>
  <c r="Z24" i="11"/>
  <c r="Z25" i="11"/>
  <c r="Z26" i="11"/>
  <c r="Z27" i="11"/>
  <c r="Z28" i="11"/>
  <c r="Z29" i="11"/>
  <c r="Z30" i="11"/>
  <c r="Z31" i="11"/>
  <c r="Z33" i="11"/>
  <c r="Z34" i="11"/>
  <c r="Z35" i="11"/>
  <c r="Z36" i="11"/>
  <c r="Z37" i="11"/>
  <c r="Z38" i="11"/>
  <c r="Z39" i="11"/>
  <c r="Z6" i="11"/>
  <c r="Y7" i="11"/>
  <c r="Y8" i="11"/>
  <c r="Y9" i="11"/>
  <c r="Y10" i="11"/>
  <c r="Y11" i="11"/>
  <c r="Y12" i="11"/>
  <c r="Y13" i="11"/>
  <c r="Y14" i="11"/>
  <c r="Y15" i="11"/>
  <c r="Y16" i="11"/>
  <c r="Y17" i="11"/>
  <c r="Y18" i="11"/>
  <c r="Y19" i="11"/>
  <c r="Y20" i="11"/>
  <c r="Y21" i="11"/>
  <c r="Y22" i="11"/>
  <c r="Y23" i="11"/>
  <c r="Y24" i="11"/>
  <c r="Y25" i="11"/>
  <c r="Y26" i="11"/>
  <c r="Y27" i="11"/>
  <c r="Y28" i="11"/>
  <c r="Y29" i="11"/>
  <c r="Y30" i="11"/>
  <c r="Y31" i="11"/>
  <c r="Y33" i="11"/>
  <c r="Y34" i="11"/>
  <c r="Y35" i="11"/>
  <c r="Y36" i="11"/>
  <c r="Y37" i="11"/>
  <c r="Y38" i="11"/>
  <c r="Y39" i="11"/>
  <c r="Y6" i="11"/>
  <c r="U7" i="11"/>
  <c r="U8" i="11"/>
  <c r="U9" i="11"/>
  <c r="U10" i="11"/>
  <c r="U11" i="11"/>
  <c r="U12" i="11"/>
  <c r="U13" i="11"/>
  <c r="U14" i="11"/>
  <c r="U15" i="11"/>
  <c r="U16" i="11"/>
  <c r="U17" i="11"/>
  <c r="U18" i="11"/>
  <c r="U19" i="11"/>
  <c r="U20" i="11"/>
  <c r="U21" i="11"/>
  <c r="U22" i="11"/>
  <c r="U23" i="11"/>
  <c r="U24" i="11"/>
  <c r="U25" i="11"/>
  <c r="U26" i="11"/>
  <c r="U27" i="11"/>
  <c r="U28" i="11"/>
  <c r="U29" i="11"/>
  <c r="U30" i="11"/>
  <c r="U31" i="11"/>
  <c r="U33" i="11"/>
  <c r="U34" i="11"/>
  <c r="U35" i="11"/>
  <c r="U36" i="11"/>
  <c r="U37" i="11"/>
  <c r="U38" i="11"/>
  <c r="U39" i="11"/>
  <c r="U6" i="11"/>
  <c r="T7" i="11"/>
  <c r="T8" i="11"/>
  <c r="T9" i="11"/>
  <c r="T10" i="11"/>
  <c r="T11" i="11"/>
  <c r="T12" i="11"/>
  <c r="T13" i="11"/>
  <c r="T14" i="11"/>
  <c r="T15" i="11"/>
  <c r="T16" i="11"/>
  <c r="T17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3" i="11"/>
  <c r="T34" i="11"/>
  <c r="T35" i="11"/>
  <c r="T36" i="11"/>
  <c r="T37" i="11"/>
  <c r="T38" i="11"/>
  <c r="T39" i="11"/>
  <c r="T6" i="11"/>
  <c r="O7" i="11"/>
  <c r="P7" i="11"/>
  <c r="O8" i="11"/>
  <c r="P8" i="11"/>
  <c r="O9" i="11"/>
  <c r="P9" i="11"/>
  <c r="O10" i="11"/>
  <c r="P10" i="11"/>
  <c r="O11" i="11"/>
  <c r="P11" i="11"/>
  <c r="O12" i="11"/>
  <c r="P12" i="11"/>
  <c r="O13" i="11"/>
  <c r="P13" i="11"/>
  <c r="O14" i="11"/>
  <c r="P14" i="11"/>
  <c r="O15" i="11"/>
  <c r="P15" i="11"/>
  <c r="O16" i="11"/>
  <c r="P16" i="11"/>
  <c r="O17" i="11"/>
  <c r="P17" i="11"/>
  <c r="O18" i="11"/>
  <c r="P18" i="11"/>
  <c r="O19" i="11"/>
  <c r="P19" i="11"/>
  <c r="O20" i="11"/>
  <c r="P20" i="11"/>
  <c r="O21" i="11"/>
  <c r="P21" i="11"/>
  <c r="O22" i="11"/>
  <c r="P22" i="11"/>
  <c r="O23" i="11"/>
  <c r="P23" i="11"/>
  <c r="O24" i="11"/>
  <c r="P24" i="11"/>
  <c r="O25" i="11"/>
  <c r="P25" i="11"/>
  <c r="O26" i="11"/>
  <c r="P26" i="11"/>
  <c r="O27" i="11"/>
  <c r="P27" i="11"/>
  <c r="O28" i="11"/>
  <c r="P28" i="11"/>
  <c r="O29" i="11"/>
  <c r="P29" i="11"/>
  <c r="O30" i="11"/>
  <c r="P30" i="11"/>
  <c r="O31" i="11"/>
  <c r="P31" i="11"/>
  <c r="O33" i="11"/>
  <c r="P33" i="11"/>
  <c r="O34" i="11"/>
  <c r="P34" i="11"/>
  <c r="O35" i="11"/>
  <c r="P35" i="11"/>
  <c r="O36" i="11"/>
  <c r="P36" i="11"/>
  <c r="O37" i="11"/>
  <c r="P37" i="11"/>
  <c r="O38" i="11"/>
  <c r="P38" i="11"/>
  <c r="O39" i="11"/>
  <c r="P39" i="11"/>
  <c r="P6" i="11"/>
  <c r="O6" i="11"/>
  <c r="J7" i="11"/>
  <c r="K7" i="11"/>
  <c r="J8" i="11"/>
  <c r="K8" i="11"/>
  <c r="J9" i="11"/>
  <c r="K9" i="11"/>
  <c r="J10" i="11"/>
  <c r="K10" i="11"/>
  <c r="J11" i="11"/>
  <c r="K11" i="11"/>
  <c r="J12" i="11"/>
  <c r="K12" i="11"/>
  <c r="J13" i="11"/>
  <c r="K13" i="11"/>
  <c r="J14" i="11"/>
  <c r="K14" i="11"/>
  <c r="J15" i="11"/>
  <c r="K15" i="11"/>
  <c r="J16" i="11"/>
  <c r="K16" i="11"/>
  <c r="J17" i="11"/>
  <c r="K17" i="11"/>
  <c r="J18" i="11"/>
  <c r="K18" i="11"/>
  <c r="J19" i="11"/>
  <c r="K19" i="11"/>
  <c r="J20" i="11"/>
  <c r="K20" i="11"/>
  <c r="J21" i="11"/>
  <c r="K21" i="11"/>
  <c r="J22" i="11"/>
  <c r="K22" i="11"/>
  <c r="J23" i="11"/>
  <c r="K23" i="11"/>
  <c r="J24" i="11"/>
  <c r="K24" i="11"/>
  <c r="J25" i="11"/>
  <c r="K25" i="11"/>
  <c r="J26" i="11"/>
  <c r="K26" i="11"/>
  <c r="J27" i="11"/>
  <c r="K27" i="11"/>
  <c r="J28" i="11"/>
  <c r="K28" i="11"/>
  <c r="J29" i="11"/>
  <c r="K29" i="11"/>
  <c r="J30" i="11"/>
  <c r="K30" i="11"/>
  <c r="J31" i="11"/>
  <c r="K31" i="11"/>
  <c r="J33" i="11"/>
  <c r="K33" i="11"/>
  <c r="J34" i="11"/>
  <c r="K34" i="11"/>
  <c r="J35" i="11"/>
  <c r="K35" i="11"/>
  <c r="J36" i="11"/>
  <c r="K36" i="11"/>
  <c r="J37" i="11"/>
  <c r="K37" i="11"/>
  <c r="J38" i="11"/>
  <c r="K38" i="11"/>
  <c r="J39" i="11"/>
  <c r="K39" i="11"/>
  <c r="K6" i="11"/>
  <c r="J6" i="11"/>
  <c r="E7" i="11"/>
  <c r="F7" i="11"/>
  <c r="E8" i="11"/>
  <c r="F8" i="11"/>
  <c r="E9" i="11"/>
  <c r="F9" i="11"/>
  <c r="E10" i="11"/>
  <c r="F10" i="11"/>
  <c r="E11" i="11"/>
  <c r="F11" i="11"/>
  <c r="E12" i="11"/>
  <c r="F12" i="11"/>
  <c r="E13" i="11"/>
  <c r="F13" i="11"/>
  <c r="E14" i="11"/>
  <c r="F14" i="11"/>
  <c r="E15" i="11"/>
  <c r="F15" i="11"/>
  <c r="E16" i="11"/>
  <c r="F16" i="11"/>
  <c r="E17" i="11"/>
  <c r="F17" i="11"/>
  <c r="E18" i="11"/>
  <c r="F18" i="11"/>
  <c r="E19" i="11"/>
  <c r="F19" i="11"/>
  <c r="E20" i="11"/>
  <c r="F20" i="11"/>
  <c r="E21" i="11"/>
  <c r="F21" i="11"/>
  <c r="E22" i="11"/>
  <c r="F22" i="11"/>
  <c r="E23" i="11"/>
  <c r="F23" i="11"/>
  <c r="E24" i="11"/>
  <c r="F24" i="11"/>
  <c r="E25" i="11"/>
  <c r="F25" i="11"/>
  <c r="E26" i="11"/>
  <c r="F26" i="11"/>
  <c r="E27" i="11"/>
  <c r="F27" i="11"/>
  <c r="E28" i="11"/>
  <c r="F28" i="11"/>
  <c r="E29" i="11"/>
  <c r="F29" i="11"/>
  <c r="E30" i="11"/>
  <c r="F30" i="11"/>
  <c r="E31" i="11"/>
  <c r="F31" i="11"/>
  <c r="E33" i="11"/>
  <c r="F33" i="11"/>
  <c r="E34" i="11"/>
  <c r="F34" i="11"/>
  <c r="E35" i="11"/>
  <c r="F35" i="11"/>
  <c r="E36" i="11"/>
  <c r="F36" i="11"/>
  <c r="E37" i="11"/>
  <c r="F37" i="11"/>
  <c r="E38" i="11"/>
  <c r="F38" i="11"/>
  <c r="E39" i="11"/>
  <c r="F39" i="11"/>
  <c r="F6" i="11"/>
  <c r="E6" i="11"/>
  <c r="Z7" i="9"/>
  <c r="Z8" i="9"/>
  <c r="Z9" i="9"/>
  <c r="Z10" i="9"/>
  <c r="Z11" i="9"/>
  <c r="Z12" i="9"/>
  <c r="Z13" i="9"/>
  <c r="Z14" i="9"/>
  <c r="Z15" i="9"/>
  <c r="Z16" i="9"/>
  <c r="Z17" i="9"/>
  <c r="Z18" i="9"/>
  <c r="Z19" i="9"/>
  <c r="Z20" i="9"/>
  <c r="Z21" i="9"/>
  <c r="Z22" i="9"/>
  <c r="Z23" i="9"/>
  <c r="Z24" i="9"/>
  <c r="Z25" i="9"/>
  <c r="Z26" i="9"/>
  <c r="Z27" i="9"/>
  <c r="Z28" i="9"/>
  <c r="Z29" i="9"/>
  <c r="Z30" i="9"/>
  <c r="Z31" i="9"/>
  <c r="Z33" i="9"/>
  <c r="Z34" i="9"/>
  <c r="Z35" i="9"/>
  <c r="Z36" i="9"/>
  <c r="Z37" i="9"/>
  <c r="Z38" i="9"/>
  <c r="Z39" i="9"/>
  <c r="Z6" i="9"/>
  <c r="U7" i="9"/>
  <c r="U8" i="9"/>
  <c r="U9" i="9"/>
  <c r="U10" i="9"/>
  <c r="U11" i="9"/>
  <c r="U12" i="9"/>
  <c r="U13" i="9"/>
  <c r="U14" i="9"/>
  <c r="U15" i="9"/>
  <c r="U16" i="9"/>
  <c r="U17" i="9"/>
  <c r="U18" i="9"/>
  <c r="U19" i="9"/>
  <c r="U20" i="9"/>
  <c r="U21" i="9"/>
  <c r="U22" i="9"/>
  <c r="U23" i="9"/>
  <c r="U24" i="9"/>
  <c r="U25" i="9"/>
  <c r="U26" i="9"/>
  <c r="U27" i="9"/>
  <c r="U28" i="9"/>
  <c r="U29" i="9"/>
  <c r="U30" i="9"/>
  <c r="U31" i="9"/>
  <c r="U33" i="9"/>
  <c r="U34" i="9"/>
  <c r="U35" i="9"/>
  <c r="U36" i="9"/>
  <c r="U37" i="9"/>
  <c r="U38" i="9"/>
  <c r="U39" i="9"/>
  <c r="U6" i="9"/>
  <c r="O7" i="9"/>
  <c r="P7" i="9"/>
  <c r="O8" i="9"/>
  <c r="P8" i="9"/>
  <c r="O9" i="9"/>
  <c r="P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9" i="9"/>
  <c r="P29" i="9"/>
  <c r="O30" i="9"/>
  <c r="P30" i="9"/>
  <c r="O31" i="9"/>
  <c r="P31" i="9"/>
  <c r="O33" i="9"/>
  <c r="P33" i="9"/>
  <c r="O34" i="9"/>
  <c r="P34" i="9"/>
  <c r="O35" i="9"/>
  <c r="P35" i="9"/>
  <c r="O36" i="9"/>
  <c r="P36" i="9"/>
  <c r="O37" i="9"/>
  <c r="P37" i="9"/>
  <c r="O38" i="9"/>
  <c r="P38" i="9"/>
  <c r="O39" i="9"/>
  <c r="P39" i="9"/>
  <c r="P6" i="9"/>
  <c r="J7" i="9"/>
  <c r="K7" i="9"/>
  <c r="J8" i="9"/>
  <c r="K8" i="9"/>
  <c r="J9" i="9"/>
  <c r="K9" i="9"/>
  <c r="J10" i="9"/>
  <c r="K10" i="9"/>
  <c r="J11" i="9"/>
  <c r="K11" i="9"/>
  <c r="J12" i="9"/>
  <c r="K12" i="9"/>
  <c r="J13" i="9"/>
  <c r="K13" i="9"/>
  <c r="J14" i="9"/>
  <c r="K14" i="9"/>
  <c r="J15" i="9"/>
  <c r="K15" i="9"/>
  <c r="J16" i="9"/>
  <c r="K16" i="9"/>
  <c r="J17" i="9"/>
  <c r="K17" i="9"/>
  <c r="J18" i="9"/>
  <c r="K18" i="9"/>
  <c r="J19" i="9"/>
  <c r="K19" i="9"/>
  <c r="J20" i="9"/>
  <c r="K20" i="9"/>
  <c r="J21" i="9"/>
  <c r="K21" i="9"/>
  <c r="J22" i="9"/>
  <c r="K22" i="9"/>
  <c r="J23" i="9"/>
  <c r="K23" i="9"/>
  <c r="J24" i="9"/>
  <c r="K24" i="9"/>
  <c r="J25" i="9"/>
  <c r="K25" i="9"/>
  <c r="J26" i="9"/>
  <c r="K26" i="9"/>
  <c r="J27" i="9"/>
  <c r="K27" i="9"/>
  <c r="J28" i="9"/>
  <c r="K28" i="9"/>
  <c r="J29" i="9"/>
  <c r="K29" i="9"/>
  <c r="J30" i="9"/>
  <c r="K30" i="9"/>
  <c r="J31" i="9"/>
  <c r="K31" i="9"/>
  <c r="J33" i="9"/>
  <c r="K33" i="9"/>
  <c r="J34" i="9"/>
  <c r="K34" i="9"/>
  <c r="J35" i="9"/>
  <c r="K35" i="9"/>
  <c r="J36" i="9"/>
  <c r="K36" i="9"/>
  <c r="J37" i="9"/>
  <c r="K37" i="9"/>
  <c r="J38" i="9"/>
  <c r="K38" i="9"/>
  <c r="J39" i="9"/>
  <c r="K39" i="9"/>
  <c r="K6" i="9"/>
  <c r="E7" i="9"/>
  <c r="F7" i="9"/>
  <c r="E8" i="9"/>
  <c r="F8" i="9"/>
  <c r="E9" i="9"/>
  <c r="F9" i="9"/>
  <c r="E10" i="9"/>
  <c r="F10" i="9"/>
  <c r="E11" i="9"/>
  <c r="F11" i="9"/>
  <c r="E12" i="9"/>
  <c r="F12" i="9"/>
  <c r="E13" i="9"/>
  <c r="F13" i="9"/>
  <c r="E14" i="9"/>
  <c r="F14" i="9"/>
  <c r="E15" i="9"/>
  <c r="F15" i="9"/>
  <c r="E16" i="9"/>
  <c r="F16" i="9"/>
  <c r="E17" i="9"/>
  <c r="F17" i="9"/>
  <c r="E18" i="9"/>
  <c r="F18" i="9"/>
  <c r="E19" i="9"/>
  <c r="F19" i="9"/>
  <c r="E20" i="9"/>
  <c r="F20" i="9"/>
  <c r="E21" i="9"/>
  <c r="F21" i="9"/>
  <c r="E22" i="9"/>
  <c r="F22" i="9"/>
  <c r="E23" i="9"/>
  <c r="F23" i="9"/>
  <c r="E24" i="9"/>
  <c r="F24" i="9"/>
  <c r="E25" i="9"/>
  <c r="F25" i="9"/>
  <c r="E26" i="9"/>
  <c r="F26" i="9"/>
  <c r="E27" i="9"/>
  <c r="F27" i="9"/>
  <c r="E28" i="9"/>
  <c r="F28" i="9"/>
  <c r="E29" i="9"/>
  <c r="F29" i="9"/>
  <c r="E30" i="9"/>
  <c r="F30" i="9"/>
  <c r="E31" i="9"/>
  <c r="F31" i="9"/>
  <c r="E33" i="9"/>
  <c r="F33" i="9"/>
  <c r="E34" i="9"/>
  <c r="F34" i="9"/>
  <c r="E35" i="9"/>
  <c r="F35" i="9"/>
  <c r="E36" i="9"/>
  <c r="F36" i="9"/>
  <c r="E37" i="9"/>
  <c r="F37" i="9"/>
  <c r="E38" i="9"/>
  <c r="F38" i="9"/>
  <c r="E39" i="9"/>
  <c r="F39" i="9"/>
  <c r="F6" i="9"/>
  <c r="U7" i="6"/>
  <c r="U8" i="6"/>
  <c r="U9" i="6"/>
  <c r="U10" i="6"/>
  <c r="U11" i="6"/>
  <c r="U12" i="6"/>
  <c r="U13" i="6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3" i="6"/>
  <c r="U34" i="6"/>
  <c r="U35" i="6"/>
  <c r="U36" i="6"/>
  <c r="U37" i="6"/>
  <c r="U38" i="6"/>
  <c r="U39" i="6"/>
  <c r="U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3" i="6"/>
  <c r="P34" i="6"/>
  <c r="P35" i="6"/>
  <c r="P36" i="6"/>
  <c r="P37" i="6"/>
  <c r="P38" i="6"/>
  <c r="P39" i="6"/>
  <c r="P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3" i="6"/>
  <c r="K34" i="6"/>
  <c r="K35" i="6"/>
  <c r="K36" i="6"/>
  <c r="K37" i="6"/>
  <c r="K38" i="6"/>
  <c r="K39" i="6"/>
  <c r="K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3" i="6"/>
  <c r="F34" i="6"/>
  <c r="F35" i="6"/>
  <c r="F36" i="6"/>
  <c r="F37" i="6"/>
  <c r="F38" i="6"/>
  <c r="F39" i="6"/>
  <c r="F6" i="6"/>
  <c r="E6" i="6" l="1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3" i="6"/>
  <c r="E34" i="6"/>
  <c r="E35" i="6"/>
  <c r="E36" i="6"/>
  <c r="E37" i="6"/>
  <c r="E38" i="6"/>
  <c r="E39" i="6"/>
  <c r="E40" i="6" l="1"/>
  <c r="Y7" i="9"/>
  <c r="Y8" i="9"/>
  <c r="Y9" i="9"/>
  <c r="Y10" i="9"/>
  <c r="Y11" i="9"/>
  <c r="Y12" i="9"/>
  <c r="Y13" i="9"/>
  <c r="Y14" i="9"/>
  <c r="Y15" i="9"/>
  <c r="Y16" i="9"/>
  <c r="Y17" i="9"/>
  <c r="Y18" i="9"/>
  <c r="Y19" i="9"/>
  <c r="Y20" i="9"/>
  <c r="Y21" i="9"/>
  <c r="Y22" i="9"/>
  <c r="Y23" i="9"/>
  <c r="Y24" i="9"/>
  <c r="Y25" i="9"/>
  <c r="Y26" i="9"/>
  <c r="Y27" i="9"/>
  <c r="Y28" i="9"/>
  <c r="Y29" i="9"/>
  <c r="Y30" i="9"/>
  <c r="Y31" i="9"/>
  <c r="Y33" i="9"/>
  <c r="Y34" i="9"/>
  <c r="Y35" i="9"/>
  <c r="Y36" i="9"/>
  <c r="Y37" i="9"/>
  <c r="Y38" i="9"/>
  <c r="Y39" i="9"/>
  <c r="Y6" i="9"/>
  <c r="T7" i="9"/>
  <c r="T8" i="9"/>
  <c r="T9" i="9"/>
  <c r="T10" i="9"/>
  <c r="T11" i="9"/>
  <c r="T12" i="9"/>
  <c r="T13" i="9"/>
  <c r="T14" i="9"/>
  <c r="T15" i="9"/>
  <c r="T16" i="9"/>
  <c r="T17" i="9"/>
  <c r="T18" i="9"/>
  <c r="T19" i="9"/>
  <c r="T20" i="9"/>
  <c r="T21" i="9"/>
  <c r="T22" i="9"/>
  <c r="T23" i="9"/>
  <c r="T24" i="9"/>
  <c r="T25" i="9"/>
  <c r="T26" i="9"/>
  <c r="T27" i="9"/>
  <c r="T28" i="9"/>
  <c r="T29" i="9"/>
  <c r="T30" i="9"/>
  <c r="T31" i="9"/>
  <c r="T33" i="9"/>
  <c r="T34" i="9"/>
  <c r="T35" i="9"/>
  <c r="T36" i="9"/>
  <c r="T37" i="9"/>
  <c r="T38" i="9"/>
  <c r="T39" i="9"/>
  <c r="T6" i="9"/>
  <c r="O6" i="9"/>
  <c r="J6" i="9"/>
  <c r="E6" i="9"/>
  <c r="AB4" i="12"/>
  <c r="W4" i="12"/>
  <c r="R4" i="12"/>
  <c r="M4" i="12"/>
  <c r="H4" i="12"/>
  <c r="AL4" i="11"/>
  <c r="AB4" i="11"/>
  <c r="W4" i="11"/>
  <c r="R4" i="11"/>
  <c r="M4" i="11"/>
  <c r="H4" i="11"/>
  <c r="AL4" i="9"/>
  <c r="AB4" i="9"/>
  <c r="W4" i="9"/>
  <c r="R4" i="9"/>
  <c r="M4" i="9"/>
  <c r="H4" i="9"/>
  <c r="W4" i="6"/>
  <c r="R4" i="6"/>
  <c r="M4" i="6"/>
  <c r="H4" i="6"/>
  <c r="AD37" i="11" l="1"/>
  <c r="AD33" i="11"/>
  <c r="AD28" i="11"/>
  <c r="AD24" i="11"/>
  <c r="AD20" i="11"/>
  <c r="AD16" i="11"/>
  <c r="AD12" i="11"/>
  <c r="AD8" i="11"/>
  <c r="AD38" i="11"/>
  <c r="AD34" i="11"/>
  <c r="AD29" i="11"/>
  <c r="AD25" i="11"/>
  <c r="AD21" i="11"/>
  <c r="AD17" i="11"/>
  <c r="AD13" i="11"/>
  <c r="AD9" i="11"/>
  <c r="AD39" i="11"/>
  <c r="AD35" i="11"/>
  <c r="AD30" i="11"/>
  <c r="AD26" i="11"/>
  <c r="AD22" i="11"/>
  <c r="AD18" i="11"/>
  <c r="AD14" i="11"/>
  <c r="AD10" i="11"/>
  <c r="AD6" i="11"/>
  <c r="AD36" i="11"/>
  <c r="AD31" i="11"/>
  <c r="AD27" i="11"/>
  <c r="AD23" i="11"/>
  <c r="AD19" i="11"/>
  <c r="AD15" i="11"/>
  <c r="AD11" i="11"/>
  <c r="AD7" i="11"/>
  <c r="AD38" i="9"/>
  <c r="AD34" i="9"/>
  <c r="AD29" i="9"/>
  <c r="AD25" i="9"/>
  <c r="AD21" i="9"/>
  <c r="AD17" i="9"/>
  <c r="AD13" i="9"/>
  <c r="AD9" i="9"/>
  <c r="AD39" i="9"/>
  <c r="AD35" i="9"/>
  <c r="AD30" i="9"/>
  <c r="AD26" i="9"/>
  <c r="AD22" i="9"/>
  <c r="AD18" i="9"/>
  <c r="AD14" i="9"/>
  <c r="AD10" i="9"/>
  <c r="AD6" i="12"/>
  <c r="AD36" i="12"/>
  <c r="AD31" i="12"/>
  <c r="AD27" i="12"/>
  <c r="AD23" i="12"/>
  <c r="AD19" i="12"/>
  <c r="AD15" i="12"/>
  <c r="AD11" i="12"/>
  <c r="AD7" i="12"/>
  <c r="AD37" i="12"/>
  <c r="AD33" i="12"/>
  <c r="AD28" i="12"/>
  <c r="AD24" i="12"/>
  <c r="AD20" i="12"/>
  <c r="AD16" i="12"/>
  <c r="AD12" i="12"/>
  <c r="AD8" i="12"/>
  <c r="AD39" i="12"/>
  <c r="AD35" i="12"/>
  <c r="AD30" i="12"/>
  <c r="AD26" i="12"/>
  <c r="AD22" i="12"/>
  <c r="AD18" i="12"/>
  <c r="AD14" i="12"/>
  <c r="AD10" i="12"/>
  <c r="AD37" i="9"/>
  <c r="AD33" i="9"/>
  <c r="AD28" i="9"/>
  <c r="AD24" i="9"/>
  <c r="AD20" i="9"/>
  <c r="AD16" i="9"/>
  <c r="AD12" i="9"/>
  <c r="AD8" i="9"/>
  <c r="AD38" i="12"/>
  <c r="AD34" i="12"/>
  <c r="AD29" i="12"/>
  <c r="AD25" i="12"/>
  <c r="AD21" i="12"/>
  <c r="AD17" i="12"/>
  <c r="AD13" i="12"/>
  <c r="AD9" i="12"/>
  <c r="AD6" i="9"/>
  <c r="AD36" i="9"/>
  <c r="AD31" i="9"/>
  <c r="AD27" i="9"/>
  <c r="AD23" i="9"/>
  <c r="AD19" i="9"/>
  <c r="AD15" i="9"/>
  <c r="AD11" i="9"/>
  <c r="AD7" i="9"/>
  <c r="AE38" i="9"/>
  <c r="AE34" i="9"/>
  <c r="AE29" i="9"/>
  <c r="AE25" i="9"/>
  <c r="AE21" i="9"/>
  <c r="AE17" i="9"/>
  <c r="AE13" i="9"/>
  <c r="AE9" i="9"/>
  <c r="AE39" i="11"/>
  <c r="AE35" i="11"/>
  <c r="AE30" i="11"/>
  <c r="AE26" i="11"/>
  <c r="AE22" i="11"/>
  <c r="AE18" i="11"/>
  <c r="AE14" i="11"/>
  <c r="AE10" i="11"/>
  <c r="AE39" i="9"/>
  <c r="AE35" i="9"/>
  <c r="AE30" i="9"/>
  <c r="AE26" i="9"/>
  <c r="AE22" i="9"/>
  <c r="AE18" i="9"/>
  <c r="AE14" i="9"/>
  <c r="AE10" i="9"/>
  <c r="AE37" i="9"/>
  <c r="AE33" i="9"/>
  <c r="AE28" i="9"/>
  <c r="AE24" i="9"/>
  <c r="AE20" i="9"/>
  <c r="AE16" i="9"/>
  <c r="AE12" i="9"/>
  <c r="AE8" i="9"/>
  <c r="AE37" i="12"/>
  <c r="AE33" i="12"/>
  <c r="AE28" i="12"/>
  <c r="AE24" i="12"/>
  <c r="AE20" i="12"/>
  <c r="AE16" i="12"/>
  <c r="AE12" i="12"/>
  <c r="AE8" i="12"/>
  <c r="AE39" i="12"/>
  <c r="AE35" i="12"/>
  <c r="AE30" i="12"/>
  <c r="AE26" i="12"/>
  <c r="AE22" i="12"/>
  <c r="AE18" i="12"/>
  <c r="AE14" i="12"/>
  <c r="AE10" i="12"/>
  <c r="AE6" i="9"/>
  <c r="AE36" i="9"/>
  <c r="AE31" i="9"/>
  <c r="AE27" i="9"/>
  <c r="AE23" i="9"/>
  <c r="AE19" i="9"/>
  <c r="AE15" i="9"/>
  <c r="AE11" i="9"/>
  <c r="AE7" i="9"/>
  <c r="AE6" i="11"/>
  <c r="AE36" i="11"/>
  <c r="AE31" i="11"/>
  <c r="AE27" i="11"/>
  <c r="AE23" i="11"/>
  <c r="AE19" i="11"/>
  <c r="AE15" i="11"/>
  <c r="AE11" i="11"/>
  <c r="AE7" i="11"/>
  <c r="AE37" i="11"/>
  <c r="AE33" i="11"/>
  <c r="AE28" i="11"/>
  <c r="AE24" i="11"/>
  <c r="AE20" i="11"/>
  <c r="AE16" i="11"/>
  <c r="AE12" i="11"/>
  <c r="AE8" i="11"/>
  <c r="AE38" i="11"/>
  <c r="AE34" i="11"/>
  <c r="AE29" i="11"/>
  <c r="AE25" i="11"/>
  <c r="AE21" i="11"/>
  <c r="AE17" i="11"/>
  <c r="AE13" i="11"/>
  <c r="AE9" i="11"/>
  <c r="AE38" i="12"/>
  <c r="AE34" i="12"/>
  <c r="AE29" i="12"/>
  <c r="AE25" i="12"/>
  <c r="AE21" i="12"/>
  <c r="AE17" i="12"/>
  <c r="AE13" i="12"/>
  <c r="AE9" i="12"/>
  <c r="AE6" i="12"/>
  <c r="AE36" i="12"/>
  <c r="AE31" i="12"/>
  <c r="AE27" i="12"/>
  <c r="AE23" i="12"/>
  <c r="AE19" i="12"/>
  <c r="AE15" i="12"/>
  <c r="AE11" i="12"/>
  <c r="AE7" i="12"/>
  <c r="T7" i="6" l="1"/>
  <c r="T8" i="6"/>
  <c r="T9" i="6"/>
  <c r="T10" i="6"/>
  <c r="T11" i="6"/>
  <c r="T12" i="6"/>
  <c r="T13" i="6"/>
  <c r="T14" i="6"/>
  <c r="T15" i="6"/>
  <c r="T16" i="6"/>
  <c r="T17" i="6"/>
  <c r="T18" i="6"/>
  <c r="T19" i="6"/>
  <c r="T20" i="6"/>
  <c r="T21" i="6"/>
  <c r="T22" i="6"/>
  <c r="T23" i="6"/>
  <c r="T24" i="6"/>
  <c r="T25" i="6"/>
  <c r="T26" i="6"/>
  <c r="T27" i="6"/>
  <c r="T28" i="6"/>
  <c r="T29" i="6"/>
  <c r="T30" i="6"/>
  <c r="T31" i="6"/>
  <c r="T33" i="6"/>
  <c r="T34" i="6"/>
  <c r="T35" i="6"/>
  <c r="T36" i="6"/>
  <c r="T37" i="6"/>
  <c r="T38" i="6"/>
  <c r="T39" i="6"/>
  <c r="T6" i="6"/>
  <c r="Z7" i="6"/>
  <c r="Z8" i="6"/>
  <c r="Z9" i="6"/>
  <c r="Z10" i="6"/>
  <c r="Z11" i="6"/>
  <c r="Z12" i="6"/>
  <c r="Z13" i="6"/>
  <c r="Z14" i="6"/>
  <c r="Z15" i="6"/>
  <c r="Z16" i="6"/>
  <c r="Z17" i="6"/>
  <c r="Z18" i="6"/>
  <c r="Z19" i="6"/>
  <c r="Z20" i="6"/>
  <c r="Z21" i="6"/>
  <c r="Z22" i="6"/>
  <c r="Z23" i="6"/>
  <c r="Z24" i="6"/>
  <c r="Z25" i="6"/>
  <c r="Z26" i="6"/>
  <c r="Z27" i="6"/>
  <c r="Z28" i="6"/>
  <c r="Z29" i="6"/>
  <c r="Z30" i="6"/>
  <c r="Z31" i="6"/>
  <c r="Z33" i="6"/>
  <c r="Z34" i="6"/>
  <c r="Z35" i="6"/>
  <c r="Z36" i="6"/>
  <c r="Z37" i="6"/>
  <c r="Z38" i="6"/>
  <c r="Z39" i="6"/>
  <c r="Z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3" i="6"/>
  <c r="O34" i="6"/>
  <c r="O35" i="6"/>
  <c r="O36" i="6"/>
  <c r="O37" i="6"/>
  <c r="O38" i="6"/>
  <c r="O39" i="6"/>
  <c r="O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3" i="6"/>
  <c r="J34" i="6"/>
  <c r="J35" i="6"/>
  <c r="J36" i="6"/>
  <c r="J37" i="6"/>
  <c r="J38" i="6"/>
  <c r="J39" i="6"/>
  <c r="J6" i="6"/>
  <c r="Y38" i="6" l="1"/>
  <c r="AA38" i="6" s="1"/>
  <c r="AB38" i="6" s="1"/>
  <c r="Y34" i="6"/>
  <c r="Y29" i="6"/>
  <c r="AA29" i="6" s="1"/>
  <c r="AB29" i="6" s="1"/>
  <c r="Y25" i="6"/>
  <c r="AA25" i="6" s="1"/>
  <c r="AB25" i="6" s="1"/>
  <c r="Y21" i="6"/>
  <c r="AA21" i="6" s="1"/>
  <c r="AB21" i="6" s="1"/>
  <c r="Y17" i="6"/>
  <c r="AA17" i="6" s="1"/>
  <c r="AB17" i="6" s="1"/>
  <c r="Y13" i="6"/>
  <c r="AA13" i="6" s="1"/>
  <c r="AB13" i="6" s="1"/>
  <c r="Y9" i="6"/>
  <c r="AA9" i="6" s="1"/>
  <c r="AB9" i="6" s="1"/>
  <c r="Y37" i="6"/>
  <c r="AA37" i="6" s="1"/>
  <c r="AB37" i="6" s="1"/>
  <c r="Y28" i="6"/>
  <c r="AA28" i="6" s="1"/>
  <c r="AB28" i="6" s="1"/>
  <c r="Y33" i="6"/>
  <c r="AA33" i="6" s="1"/>
  <c r="AB33" i="6" s="1"/>
  <c r="Y24" i="6"/>
  <c r="AA24" i="6" s="1"/>
  <c r="AB24" i="6" s="1"/>
  <c r="Y39" i="6"/>
  <c r="Y35" i="6"/>
  <c r="AA35" i="6" s="1"/>
  <c r="AB35" i="6" s="1"/>
  <c r="Y30" i="6"/>
  <c r="AA30" i="6" s="1"/>
  <c r="AB30" i="6" s="1"/>
  <c r="Y26" i="6"/>
  <c r="AA26" i="6" s="1"/>
  <c r="AB26" i="6" s="1"/>
  <c r="Y22" i="6"/>
  <c r="Y18" i="6"/>
  <c r="AA18" i="6" s="1"/>
  <c r="AB18" i="6" s="1"/>
  <c r="Y14" i="6"/>
  <c r="AA14" i="6" s="1"/>
  <c r="AB14" i="6" s="1"/>
  <c r="Y10" i="6"/>
  <c r="AA10" i="6" s="1"/>
  <c r="AB10" i="6" s="1"/>
  <c r="Y20" i="6"/>
  <c r="AA20" i="6" s="1"/>
  <c r="AB20" i="6" s="1"/>
  <c r="Y16" i="6"/>
  <c r="AA16" i="6" s="1"/>
  <c r="AB16" i="6" s="1"/>
  <c r="Y12" i="6"/>
  <c r="AA12" i="6" s="1"/>
  <c r="AB12" i="6" s="1"/>
  <c r="Y8" i="6"/>
  <c r="AA8" i="6" s="1"/>
  <c r="AB8" i="6" s="1"/>
  <c r="Y36" i="6"/>
  <c r="AA36" i="6" s="1"/>
  <c r="AB36" i="6" s="1"/>
  <c r="Y31" i="6"/>
  <c r="AA31" i="6" s="1"/>
  <c r="AB31" i="6" s="1"/>
  <c r="Y27" i="6"/>
  <c r="AA27" i="6" s="1"/>
  <c r="AB27" i="6" s="1"/>
  <c r="Y23" i="6"/>
  <c r="AA23" i="6" s="1"/>
  <c r="AB23" i="6" s="1"/>
  <c r="Y19" i="6"/>
  <c r="AA19" i="6" s="1"/>
  <c r="AB19" i="6" s="1"/>
  <c r="Y15" i="6"/>
  <c r="AA15" i="6" s="1"/>
  <c r="AB15" i="6" s="1"/>
  <c r="Y11" i="6"/>
  <c r="AA11" i="6" s="1"/>
  <c r="AB11" i="6" s="1"/>
  <c r="Y7" i="6"/>
  <c r="AA7" i="6" s="1"/>
  <c r="AB7" i="6" s="1"/>
  <c r="Y6" i="6"/>
  <c r="HC40" i="12"/>
  <c r="HB40" i="12"/>
  <c r="GX40" i="12"/>
  <c r="GW40" i="12"/>
  <c r="GS40" i="12"/>
  <c r="GR40" i="12"/>
  <c r="GN40" i="12"/>
  <c r="GM40" i="12"/>
  <c r="GI40" i="12"/>
  <c r="GH40" i="12"/>
  <c r="GD40" i="12"/>
  <c r="GC40" i="12"/>
  <c r="FY40" i="12"/>
  <c r="FX40" i="12"/>
  <c r="FT40" i="12"/>
  <c r="FS40" i="12"/>
  <c r="FO40" i="12"/>
  <c r="FN40" i="12"/>
  <c r="FJ40" i="12"/>
  <c r="FI40" i="12"/>
  <c r="FE40" i="12"/>
  <c r="FD40" i="12"/>
  <c r="EZ40" i="12"/>
  <c r="FA40" i="12" s="1"/>
  <c r="EY40" i="12"/>
  <c r="EU40" i="12"/>
  <c r="ET40" i="12"/>
  <c r="EP40" i="12"/>
  <c r="EQ40" i="12" s="1"/>
  <c r="EO40" i="12"/>
  <c r="EK40" i="12"/>
  <c r="EJ40" i="12"/>
  <c r="EF40" i="12"/>
  <c r="EE40" i="12"/>
  <c r="EA40" i="12"/>
  <c r="DZ40" i="12"/>
  <c r="DV40" i="12"/>
  <c r="DU40" i="12"/>
  <c r="DQ40" i="12"/>
  <c r="DP40" i="12"/>
  <c r="DL40" i="12"/>
  <c r="DK40" i="12"/>
  <c r="DG40" i="12"/>
  <c r="DF40" i="12"/>
  <c r="DB40" i="12"/>
  <c r="DA40" i="12"/>
  <c r="CW40" i="12"/>
  <c r="CV40" i="12"/>
  <c r="CR40" i="12"/>
  <c r="CQ40" i="12"/>
  <c r="CM40" i="12"/>
  <c r="CL40" i="12"/>
  <c r="CH40" i="12"/>
  <c r="CG40" i="12"/>
  <c r="CC40" i="12"/>
  <c r="CB40" i="12"/>
  <c r="CD40" i="12" s="1"/>
  <c r="BX40" i="12"/>
  <c r="BY40" i="12" s="1"/>
  <c r="BW40" i="12"/>
  <c r="BS40" i="12"/>
  <c r="BR40" i="12"/>
  <c r="BN40" i="12"/>
  <c r="BO40" i="12" s="1"/>
  <c r="BM40" i="12"/>
  <c r="BI40" i="12"/>
  <c r="BH40" i="12"/>
  <c r="BJ40" i="12" s="1"/>
  <c r="BD40" i="12"/>
  <c r="BE40" i="12" s="1"/>
  <c r="BC40" i="12"/>
  <c r="AY40" i="12"/>
  <c r="AX40" i="12"/>
  <c r="AT40" i="12"/>
  <c r="AS40" i="12"/>
  <c r="AO40" i="12"/>
  <c r="AN40" i="12"/>
  <c r="AJ40" i="12"/>
  <c r="AK40" i="12" s="1"/>
  <c r="AI40" i="12"/>
  <c r="AE40" i="12"/>
  <c r="AD40" i="12"/>
  <c r="Z40" i="12"/>
  <c r="Y40" i="12"/>
  <c r="U40" i="12"/>
  <c r="T40" i="12"/>
  <c r="P40" i="12"/>
  <c r="O40" i="12"/>
  <c r="K40" i="12"/>
  <c r="J40" i="12"/>
  <c r="F40" i="12"/>
  <c r="E40" i="12"/>
  <c r="HD39" i="12"/>
  <c r="HE39" i="12" s="1"/>
  <c r="GY39" i="12"/>
  <c r="GZ39" i="12" s="1"/>
  <c r="GT39" i="12"/>
  <c r="GU39" i="12" s="1"/>
  <c r="GO39" i="12"/>
  <c r="GP39" i="12" s="1"/>
  <c r="GJ39" i="12"/>
  <c r="GK39" i="12" s="1"/>
  <c r="GE39" i="12"/>
  <c r="GF39" i="12" s="1"/>
  <c r="FZ39" i="12"/>
  <c r="GA39" i="12" s="1"/>
  <c r="FU39" i="12"/>
  <c r="FV39" i="12" s="1"/>
  <c r="FP39" i="12"/>
  <c r="FQ39" i="12" s="1"/>
  <c r="FK39" i="12"/>
  <c r="FL39" i="12" s="1"/>
  <c r="FF39" i="12"/>
  <c r="FG39" i="12" s="1"/>
  <c r="FA39" i="12"/>
  <c r="FB39" i="12" s="1"/>
  <c r="EV39" i="12"/>
  <c r="EW39" i="12" s="1"/>
  <c r="EQ39" i="12"/>
  <c r="ER39" i="12" s="1"/>
  <c r="EL39" i="12"/>
  <c r="EM39" i="12" s="1"/>
  <c r="EG39" i="12"/>
  <c r="EH39" i="12" s="1"/>
  <c r="EB39" i="12"/>
  <c r="EC39" i="12" s="1"/>
  <c r="DW39" i="12"/>
  <c r="DX39" i="12" s="1"/>
  <c r="DR39" i="12"/>
  <c r="DS39" i="12" s="1"/>
  <c r="DM39" i="12"/>
  <c r="DN39" i="12" s="1"/>
  <c r="DH39" i="12"/>
  <c r="DI39" i="12" s="1"/>
  <c r="DC39" i="12"/>
  <c r="DD39" i="12" s="1"/>
  <c r="CX39" i="12"/>
  <c r="CY39" i="12" s="1"/>
  <c r="CS39" i="12"/>
  <c r="CT39" i="12" s="1"/>
  <c r="CN39" i="12"/>
  <c r="CO39" i="12" s="1"/>
  <c r="CI39" i="12"/>
  <c r="CJ39" i="12" s="1"/>
  <c r="CD39" i="12"/>
  <c r="CE39" i="12" s="1"/>
  <c r="BY39" i="12"/>
  <c r="BZ39" i="12" s="1"/>
  <c r="BT39" i="12"/>
  <c r="BU39" i="12" s="1"/>
  <c r="BO39" i="12"/>
  <c r="BP39" i="12" s="1"/>
  <c r="BJ39" i="12"/>
  <c r="BK39" i="12" s="1"/>
  <c r="BE39" i="12"/>
  <c r="BF39" i="12" s="1"/>
  <c r="AZ39" i="12"/>
  <c r="BA39" i="12" s="1"/>
  <c r="AU39" i="12"/>
  <c r="AV39" i="12" s="1"/>
  <c r="AP39" i="12"/>
  <c r="AQ39" i="12" s="1"/>
  <c r="AK39" i="12"/>
  <c r="AL39" i="12" s="1"/>
  <c r="AF39" i="12"/>
  <c r="AG39" i="12" s="1"/>
  <c r="AA39" i="12"/>
  <c r="AB39" i="12" s="1"/>
  <c r="V39" i="12"/>
  <c r="W39" i="12" s="1"/>
  <c r="Q39" i="12"/>
  <c r="R39" i="12" s="1"/>
  <c r="L39" i="12"/>
  <c r="M39" i="12" s="1"/>
  <c r="G39" i="12"/>
  <c r="H39" i="12" s="1"/>
  <c r="HD38" i="12"/>
  <c r="HE38" i="12" s="1"/>
  <c r="GY38" i="12"/>
  <c r="GZ38" i="12" s="1"/>
  <c r="GT38" i="12"/>
  <c r="GU38" i="12" s="1"/>
  <c r="GO38" i="12"/>
  <c r="GP38" i="12" s="1"/>
  <c r="GJ38" i="12"/>
  <c r="GK38" i="12" s="1"/>
  <c r="GE38" i="12"/>
  <c r="GF38" i="12" s="1"/>
  <c r="FZ38" i="12"/>
  <c r="GA38" i="12" s="1"/>
  <c r="FU38" i="12"/>
  <c r="FV38" i="12" s="1"/>
  <c r="FP38" i="12"/>
  <c r="FQ38" i="12" s="1"/>
  <c r="FK38" i="12"/>
  <c r="FL38" i="12" s="1"/>
  <c r="FF38" i="12"/>
  <c r="FG38" i="12" s="1"/>
  <c r="FA38" i="12"/>
  <c r="FB38" i="12" s="1"/>
  <c r="EV38" i="12"/>
  <c r="EW38" i="12" s="1"/>
  <c r="EQ38" i="12"/>
  <c r="ER38" i="12" s="1"/>
  <c r="EL38" i="12"/>
  <c r="EM38" i="12" s="1"/>
  <c r="EG38" i="12"/>
  <c r="EH38" i="12" s="1"/>
  <c r="EB38" i="12"/>
  <c r="EC38" i="12" s="1"/>
  <c r="DW38" i="12"/>
  <c r="DX38" i="12" s="1"/>
  <c r="DR38" i="12"/>
  <c r="DS38" i="12" s="1"/>
  <c r="DM38" i="12"/>
  <c r="DN38" i="12" s="1"/>
  <c r="DH38" i="12"/>
  <c r="DI38" i="12" s="1"/>
  <c r="DC38" i="12"/>
  <c r="DD38" i="12" s="1"/>
  <c r="CX38" i="12"/>
  <c r="CY38" i="12" s="1"/>
  <c r="CS38" i="12"/>
  <c r="CT38" i="12" s="1"/>
  <c r="CN38" i="12"/>
  <c r="CO38" i="12" s="1"/>
  <c r="CI38" i="12"/>
  <c r="CJ38" i="12" s="1"/>
  <c r="CD38" i="12"/>
  <c r="CE38" i="12" s="1"/>
  <c r="BY38" i="12"/>
  <c r="BZ38" i="12" s="1"/>
  <c r="BT38" i="12"/>
  <c r="BU38" i="12" s="1"/>
  <c r="BO38" i="12"/>
  <c r="BP38" i="12" s="1"/>
  <c r="BJ38" i="12"/>
  <c r="BK38" i="12" s="1"/>
  <c r="BE38" i="12"/>
  <c r="BF38" i="12" s="1"/>
  <c r="AZ38" i="12"/>
  <c r="BA38" i="12" s="1"/>
  <c r="AU38" i="12"/>
  <c r="AV38" i="12" s="1"/>
  <c r="AP38" i="12"/>
  <c r="AQ38" i="12" s="1"/>
  <c r="AK38" i="12"/>
  <c r="AL38" i="12" s="1"/>
  <c r="AF38" i="12"/>
  <c r="AG38" i="12" s="1"/>
  <c r="AA38" i="12"/>
  <c r="AB38" i="12" s="1"/>
  <c r="V38" i="12"/>
  <c r="W38" i="12" s="1"/>
  <c r="Q38" i="12"/>
  <c r="R38" i="12" s="1"/>
  <c r="L38" i="12"/>
  <c r="M38" i="12" s="1"/>
  <c r="G38" i="12"/>
  <c r="H38" i="12" s="1"/>
  <c r="HD37" i="12"/>
  <c r="HE37" i="12" s="1"/>
  <c r="GY37" i="12"/>
  <c r="GZ37" i="12" s="1"/>
  <c r="GT37" i="12"/>
  <c r="GU37" i="12" s="1"/>
  <c r="GO37" i="12"/>
  <c r="GP37" i="12" s="1"/>
  <c r="GJ37" i="12"/>
  <c r="GK37" i="12" s="1"/>
  <c r="GE37" i="12"/>
  <c r="GF37" i="12" s="1"/>
  <c r="FZ37" i="12"/>
  <c r="GA37" i="12" s="1"/>
  <c r="FU37" i="12"/>
  <c r="FV37" i="12" s="1"/>
  <c r="FP37" i="12"/>
  <c r="FQ37" i="12" s="1"/>
  <c r="FK37" i="12"/>
  <c r="FL37" i="12" s="1"/>
  <c r="FF37" i="12"/>
  <c r="FG37" i="12" s="1"/>
  <c r="FA37" i="12"/>
  <c r="FB37" i="12" s="1"/>
  <c r="EV37" i="12"/>
  <c r="EW37" i="12" s="1"/>
  <c r="EQ37" i="12"/>
  <c r="ER37" i="12" s="1"/>
  <c r="EL37" i="12"/>
  <c r="EM37" i="12" s="1"/>
  <c r="EG37" i="12"/>
  <c r="EH37" i="12" s="1"/>
  <c r="EB37" i="12"/>
  <c r="EC37" i="12" s="1"/>
  <c r="DW37" i="12"/>
  <c r="DX37" i="12" s="1"/>
  <c r="DR37" i="12"/>
  <c r="DS37" i="12" s="1"/>
  <c r="DM37" i="12"/>
  <c r="DN37" i="12" s="1"/>
  <c r="DH37" i="12"/>
  <c r="DI37" i="12" s="1"/>
  <c r="DC37" i="12"/>
  <c r="DD37" i="12" s="1"/>
  <c r="CX37" i="12"/>
  <c r="CY37" i="12" s="1"/>
  <c r="CS37" i="12"/>
  <c r="CT37" i="12" s="1"/>
  <c r="CN37" i="12"/>
  <c r="CO37" i="12" s="1"/>
  <c r="CI37" i="12"/>
  <c r="CJ37" i="12" s="1"/>
  <c r="CD37" i="12"/>
  <c r="CE37" i="12" s="1"/>
  <c r="BY37" i="12"/>
  <c r="BZ37" i="12" s="1"/>
  <c r="BT37" i="12"/>
  <c r="BU37" i="12" s="1"/>
  <c r="BO37" i="12"/>
  <c r="BP37" i="12" s="1"/>
  <c r="BJ37" i="12"/>
  <c r="BK37" i="12" s="1"/>
  <c r="BE37" i="12"/>
  <c r="BF37" i="12" s="1"/>
  <c r="AZ37" i="12"/>
  <c r="BA37" i="12" s="1"/>
  <c r="AU37" i="12"/>
  <c r="AV37" i="12" s="1"/>
  <c r="AP37" i="12"/>
  <c r="AQ37" i="12" s="1"/>
  <c r="AK37" i="12"/>
  <c r="AL37" i="12" s="1"/>
  <c r="AF37" i="12"/>
  <c r="AG37" i="12" s="1"/>
  <c r="AA37" i="12"/>
  <c r="AB37" i="12" s="1"/>
  <c r="V37" i="12"/>
  <c r="W37" i="12" s="1"/>
  <c r="Q37" i="12"/>
  <c r="R37" i="12" s="1"/>
  <c r="L37" i="12"/>
  <c r="M37" i="12" s="1"/>
  <c r="G37" i="12"/>
  <c r="H37" i="12" s="1"/>
  <c r="HD36" i="12"/>
  <c r="HE36" i="12" s="1"/>
  <c r="GY36" i="12"/>
  <c r="GZ36" i="12" s="1"/>
  <c r="GT36" i="12"/>
  <c r="GU36" i="12" s="1"/>
  <c r="GO36" i="12"/>
  <c r="GP36" i="12" s="1"/>
  <c r="GJ36" i="12"/>
  <c r="GK36" i="12" s="1"/>
  <c r="GE36" i="12"/>
  <c r="GF36" i="12" s="1"/>
  <c r="FZ36" i="12"/>
  <c r="GA36" i="12" s="1"/>
  <c r="FU36" i="12"/>
  <c r="FV36" i="12" s="1"/>
  <c r="FP36" i="12"/>
  <c r="FQ36" i="12" s="1"/>
  <c r="FK36" i="12"/>
  <c r="FL36" i="12" s="1"/>
  <c r="FF36" i="12"/>
  <c r="FG36" i="12" s="1"/>
  <c r="FA36" i="12"/>
  <c r="FB36" i="12" s="1"/>
  <c r="EV36" i="12"/>
  <c r="EW36" i="12" s="1"/>
  <c r="EQ36" i="12"/>
  <c r="ER36" i="12" s="1"/>
  <c r="EL36" i="12"/>
  <c r="EM36" i="12" s="1"/>
  <c r="EG36" i="12"/>
  <c r="EH36" i="12" s="1"/>
  <c r="EB36" i="12"/>
  <c r="EC36" i="12" s="1"/>
  <c r="DW36" i="12"/>
  <c r="DX36" i="12" s="1"/>
  <c r="DR36" i="12"/>
  <c r="DS36" i="12" s="1"/>
  <c r="DM36" i="12"/>
  <c r="DN36" i="12" s="1"/>
  <c r="DH36" i="12"/>
  <c r="DI36" i="12" s="1"/>
  <c r="DC36" i="12"/>
  <c r="DD36" i="12" s="1"/>
  <c r="CX36" i="12"/>
  <c r="CY36" i="12" s="1"/>
  <c r="CS36" i="12"/>
  <c r="CT36" i="12" s="1"/>
  <c r="CN36" i="12"/>
  <c r="CO36" i="12" s="1"/>
  <c r="CI36" i="12"/>
  <c r="CJ36" i="12" s="1"/>
  <c r="CD36" i="12"/>
  <c r="CE36" i="12" s="1"/>
  <c r="BY36" i="12"/>
  <c r="BZ36" i="12" s="1"/>
  <c r="BT36" i="12"/>
  <c r="BU36" i="12" s="1"/>
  <c r="BO36" i="12"/>
  <c r="BP36" i="12" s="1"/>
  <c r="BJ36" i="12"/>
  <c r="BK36" i="12" s="1"/>
  <c r="BE36" i="12"/>
  <c r="BF36" i="12" s="1"/>
  <c r="AZ36" i="12"/>
  <c r="BA36" i="12" s="1"/>
  <c r="AU36" i="12"/>
  <c r="AV36" i="12" s="1"/>
  <c r="AP36" i="12"/>
  <c r="AQ36" i="12" s="1"/>
  <c r="AK36" i="12"/>
  <c r="AL36" i="12" s="1"/>
  <c r="AF36" i="12"/>
  <c r="AG36" i="12" s="1"/>
  <c r="AA36" i="12"/>
  <c r="AB36" i="12" s="1"/>
  <c r="V36" i="12"/>
  <c r="W36" i="12" s="1"/>
  <c r="Q36" i="12"/>
  <c r="R36" i="12" s="1"/>
  <c r="L36" i="12"/>
  <c r="M36" i="12" s="1"/>
  <c r="G36" i="12"/>
  <c r="H36" i="12" s="1"/>
  <c r="HD35" i="12"/>
  <c r="HE35" i="12" s="1"/>
  <c r="GY35" i="12"/>
  <c r="GZ35" i="12" s="1"/>
  <c r="GT35" i="12"/>
  <c r="GU35" i="12" s="1"/>
  <c r="GO35" i="12"/>
  <c r="GP35" i="12" s="1"/>
  <c r="GJ35" i="12"/>
  <c r="GK35" i="12" s="1"/>
  <c r="GE35" i="12"/>
  <c r="GF35" i="12" s="1"/>
  <c r="FZ35" i="12"/>
  <c r="GA35" i="12" s="1"/>
  <c r="FU35" i="12"/>
  <c r="FV35" i="12" s="1"/>
  <c r="FP35" i="12"/>
  <c r="FQ35" i="12" s="1"/>
  <c r="FK35" i="12"/>
  <c r="FL35" i="12" s="1"/>
  <c r="FF35" i="12"/>
  <c r="FG35" i="12" s="1"/>
  <c r="FA35" i="12"/>
  <c r="FB35" i="12" s="1"/>
  <c r="EV35" i="12"/>
  <c r="EW35" i="12" s="1"/>
  <c r="EQ35" i="12"/>
  <c r="ER35" i="12" s="1"/>
  <c r="EL35" i="12"/>
  <c r="EM35" i="12" s="1"/>
  <c r="EG35" i="12"/>
  <c r="EH35" i="12" s="1"/>
  <c r="EB35" i="12"/>
  <c r="EC35" i="12" s="1"/>
  <c r="DW35" i="12"/>
  <c r="DX35" i="12" s="1"/>
  <c r="DR35" i="12"/>
  <c r="DS35" i="12" s="1"/>
  <c r="DM35" i="12"/>
  <c r="DN35" i="12" s="1"/>
  <c r="DH35" i="12"/>
  <c r="DI35" i="12" s="1"/>
  <c r="DC35" i="12"/>
  <c r="DD35" i="12" s="1"/>
  <c r="CX35" i="12"/>
  <c r="CY35" i="12" s="1"/>
  <c r="CS35" i="12"/>
  <c r="CT35" i="12" s="1"/>
  <c r="CN35" i="12"/>
  <c r="CO35" i="12" s="1"/>
  <c r="CI35" i="12"/>
  <c r="CJ35" i="12" s="1"/>
  <c r="CD35" i="12"/>
  <c r="CE35" i="12" s="1"/>
  <c r="BY35" i="12"/>
  <c r="BZ35" i="12" s="1"/>
  <c r="BT35" i="12"/>
  <c r="BU35" i="12" s="1"/>
  <c r="BO35" i="12"/>
  <c r="BP35" i="12" s="1"/>
  <c r="BJ35" i="12"/>
  <c r="BK35" i="12" s="1"/>
  <c r="BE35" i="12"/>
  <c r="BF35" i="12" s="1"/>
  <c r="AZ35" i="12"/>
  <c r="BA35" i="12" s="1"/>
  <c r="AU35" i="12"/>
  <c r="AV35" i="12" s="1"/>
  <c r="AP35" i="12"/>
  <c r="AQ35" i="12" s="1"/>
  <c r="AK35" i="12"/>
  <c r="AL35" i="12" s="1"/>
  <c r="AF35" i="12"/>
  <c r="AG35" i="12" s="1"/>
  <c r="AA35" i="12"/>
  <c r="AB35" i="12" s="1"/>
  <c r="V35" i="12"/>
  <c r="W35" i="12" s="1"/>
  <c r="Q35" i="12"/>
  <c r="R35" i="12" s="1"/>
  <c r="L35" i="12"/>
  <c r="M35" i="12" s="1"/>
  <c r="G35" i="12"/>
  <c r="H35" i="12" s="1"/>
  <c r="HD34" i="12"/>
  <c r="HE34" i="12" s="1"/>
  <c r="GY34" i="12"/>
  <c r="GZ34" i="12" s="1"/>
  <c r="GT34" i="12"/>
  <c r="GU34" i="12" s="1"/>
  <c r="GO34" i="12"/>
  <c r="GP34" i="12" s="1"/>
  <c r="GJ34" i="12"/>
  <c r="GK34" i="12" s="1"/>
  <c r="GE34" i="12"/>
  <c r="GF34" i="12" s="1"/>
  <c r="FZ34" i="12"/>
  <c r="GA34" i="12" s="1"/>
  <c r="FU34" i="12"/>
  <c r="FV34" i="12" s="1"/>
  <c r="FP34" i="12"/>
  <c r="FQ34" i="12" s="1"/>
  <c r="FK34" i="12"/>
  <c r="FL34" i="12" s="1"/>
  <c r="FF34" i="12"/>
  <c r="FG34" i="12" s="1"/>
  <c r="FA34" i="12"/>
  <c r="FB34" i="12" s="1"/>
  <c r="EV34" i="12"/>
  <c r="EW34" i="12" s="1"/>
  <c r="EQ34" i="12"/>
  <c r="ER34" i="12" s="1"/>
  <c r="EL34" i="12"/>
  <c r="EM34" i="12" s="1"/>
  <c r="EG34" i="12"/>
  <c r="EH34" i="12" s="1"/>
  <c r="EB34" i="12"/>
  <c r="EC34" i="12" s="1"/>
  <c r="DW34" i="12"/>
  <c r="DX34" i="12" s="1"/>
  <c r="DR34" i="12"/>
  <c r="DS34" i="12" s="1"/>
  <c r="DM34" i="12"/>
  <c r="DN34" i="12" s="1"/>
  <c r="DH34" i="12"/>
  <c r="DI34" i="12" s="1"/>
  <c r="DC34" i="12"/>
  <c r="DD34" i="12" s="1"/>
  <c r="CX34" i="12"/>
  <c r="CY34" i="12" s="1"/>
  <c r="CS34" i="12"/>
  <c r="CT34" i="12" s="1"/>
  <c r="CN34" i="12"/>
  <c r="CO34" i="12" s="1"/>
  <c r="CI34" i="12"/>
  <c r="CJ34" i="12" s="1"/>
  <c r="CD34" i="12"/>
  <c r="CE34" i="12" s="1"/>
  <c r="BY34" i="12"/>
  <c r="BZ34" i="12" s="1"/>
  <c r="BT34" i="12"/>
  <c r="BO34" i="12"/>
  <c r="BJ34" i="12"/>
  <c r="BE34" i="12"/>
  <c r="AZ34" i="12"/>
  <c r="AU34" i="12"/>
  <c r="AP34" i="12"/>
  <c r="AK34" i="12"/>
  <c r="AF34" i="12"/>
  <c r="AA34" i="12"/>
  <c r="V34" i="12"/>
  <c r="Q34" i="12"/>
  <c r="L34" i="12"/>
  <c r="G34" i="12"/>
  <c r="HD33" i="12"/>
  <c r="HE33" i="12" s="1"/>
  <c r="GY33" i="12"/>
  <c r="GZ33" i="12" s="1"/>
  <c r="GT33" i="12"/>
  <c r="GU33" i="12" s="1"/>
  <c r="GO33" i="12"/>
  <c r="GP33" i="12" s="1"/>
  <c r="GJ33" i="12"/>
  <c r="GK33" i="12" s="1"/>
  <c r="GE33" i="12"/>
  <c r="GF33" i="12" s="1"/>
  <c r="FZ33" i="12"/>
  <c r="GA33" i="12" s="1"/>
  <c r="FU33" i="12"/>
  <c r="FV33" i="12" s="1"/>
  <c r="FP33" i="12"/>
  <c r="FQ33" i="12" s="1"/>
  <c r="FK33" i="12"/>
  <c r="FL33" i="12" s="1"/>
  <c r="FF33" i="12"/>
  <c r="FG33" i="12" s="1"/>
  <c r="FA33" i="12"/>
  <c r="FB33" i="12" s="1"/>
  <c r="EV33" i="12"/>
  <c r="EW33" i="12" s="1"/>
  <c r="EQ33" i="12"/>
  <c r="ER33" i="12" s="1"/>
  <c r="EL33" i="12"/>
  <c r="EM33" i="12" s="1"/>
  <c r="EG33" i="12"/>
  <c r="EH33" i="12" s="1"/>
  <c r="EB33" i="12"/>
  <c r="EC33" i="12" s="1"/>
  <c r="DW33" i="12"/>
  <c r="DX33" i="12" s="1"/>
  <c r="DR33" i="12"/>
  <c r="DS33" i="12" s="1"/>
  <c r="DM33" i="12"/>
  <c r="DN33" i="12" s="1"/>
  <c r="DH33" i="12"/>
  <c r="DI33" i="12" s="1"/>
  <c r="DC33" i="12"/>
  <c r="DD33" i="12" s="1"/>
  <c r="CX33" i="12"/>
  <c r="CY33" i="12" s="1"/>
  <c r="CS33" i="12"/>
  <c r="CT33" i="12" s="1"/>
  <c r="CN33" i="12"/>
  <c r="CO33" i="12" s="1"/>
  <c r="CI33" i="12"/>
  <c r="CJ33" i="12" s="1"/>
  <c r="CD33" i="12"/>
  <c r="CE33" i="12" s="1"/>
  <c r="BY33" i="12"/>
  <c r="BZ33" i="12" s="1"/>
  <c r="BT33" i="12"/>
  <c r="BU33" i="12" s="1"/>
  <c r="BO33" i="12"/>
  <c r="BP33" i="12" s="1"/>
  <c r="BJ33" i="12"/>
  <c r="BK33" i="12" s="1"/>
  <c r="BE33" i="12"/>
  <c r="BF33" i="12" s="1"/>
  <c r="AZ33" i="12"/>
  <c r="BA33" i="12" s="1"/>
  <c r="AU33" i="12"/>
  <c r="AV33" i="12" s="1"/>
  <c r="AP33" i="12"/>
  <c r="AQ33" i="12" s="1"/>
  <c r="AK33" i="12"/>
  <c r="AL33" i="12" s="1"/>
  <c r="AF33" i="12"/>
  <c r="AG33" i="12" s="1"/>
  <c r="AA33" i="12"/>
  <c r="AB33" i="12" s="1"/>
  <c r="V33" i="12"/>
  <c r="W33" i="12" s="1"/>
  <c r="Q33" i="12"/>
  <c r="R33" i="12" s="1"/>
  <c r="L33" i="12"/>
  <c r="M33" i="12" s="1"/>
  <c r="G33" i="12"/>
  <c r="H33" i="12" s="1"/>
  <c r="HD31" i="12"/>
  <c r="HE31" i="12" s="1"/>
  <c r="GY31" i="12"/>
  <c r="GZ31" i="12" s="1"/>
  <c r="GT31" i="12"/>
  <c r="GU31" i="12" s="1"/>
  <c r="GO31" i="12"/>
  <c r="GP31" i="12" s="1"/>
  <c r="GJ31" i="12"/>
  <c r="GK31" i="12" s="1"/>
  <c r="GE31" i="12"/>
  <c r="GF31" i="12" s="1"/>
  <c r="FZ31" i="12"/>
  <c r="GA31" i="12" s="1"/>
  <c r="FU31" i="12"/>
  <c r="FV31" i="12" s="1"/>
  <c r="FP31" i="12"/>
  <c r="FQ31" i="12" s="1"/>
  <c r="FK31" i="12"/>
  <c r="FL31" i="12" s="1"/>
  <c r="FF31" i="12"/>
  <c r="FG31" i="12" s="1"/>
  <c r="FA31" i="12"/>
  <c r="FB31" i="12" s="1"/>
  <c r="EV31" i="12"/>
  <c r="EW31" i="12" s="1"/>
  <c r="EQ31" i="12"/>
  <c r="ER31" i="12" s="1"/>
  <c r="EL31" i="12"/>
  <c r="EM31" i="12" s="1"/>
  <c r="EG31" i="12"/>
  <c r="EH31" i="12" s="1"/>
  <c r="EB31" i="12"/>
  <c r="EC31" i="12" s="1"/>
  <c r="DW31" i="12"/>
  <c r="DX31" i="12" s="1"/>
  <c r="DR31" i="12"/>
  <c r="DS31" i="12" s="1"/>
  <c r="DM31" i="12"/>
  <c r="DN31" i="12" s="1"/>
  <c r="DH31" i="12"/>
  <c r="DI31" i="12" s="1"/>
  <c r="DC31" i="12"/>
  <c r="DD31" i="12" s="1"/>
  <c r="CX31" i="12"/>
  <c r="CY31" i="12" s="1"/>
  <c r="CS31" i="12"/>
  <c r="CT31" i="12" s="1"/>
  <c r="CN31" i="12"/>
  <c r="CO31" i="12" s="1"/>
  <c r="CI31" i="12"/>
  <c r="CJ31" i="12" s="1"/>
  <c r="CD31" i="12"/>
  <c r="CE31" i="12" s="1"/>
  <c r="BY31" i="12"/>
  <c r="BZ31" i="12" s="1"/>
  <c r="BT31" i="12"/>
  <c r="BU31" i="12" s="1"/>
  <c r="BO31" i="12"/>
  <c r="BP31" i="12" s="1"/>
  <c r="BJ31" i="12"/>
  <c r="BK31" i="12" s="1"/>
  <c r="BE31" i="12"/>
  <c r="BF31" i="12" s="1"/>
  <c r="AZ31" i="12"/>
  <c r="BA31" i="12" s="1"/>
  <c r="AU31" i="12"/>
  <c r="AV31" i="12" s="1"/>
  <c r="AP31" i="12"/>
  <c r="AQ31" i="12" s="1"/>
  <c r="AK31" i="12"/>
  <c r="AL31" i="12" s="1"/>
  <c r="AF31" i="12"/>
  <c r="AG31" i="12" s="1"/>
  <c r="AA31" i="12"/>
  <c r="AB31" i="12" s="1"/>
  <c r="V31" i="12"/>
  <c r="W31" i="12" s="1"/>
  <c r="Q31" i="12"/>
  <c r="R31" i="12" s="1"/>
  <c r="L31" i="12"/>
  <c r="M31" i="12" s="1"/>
  <c r="G31" i="12"/>
  <c r="H31" i="12" s="1"/>
  <c r="HD30" i="12"/>
  <c r="HE30" i="12" s="1"/>
  <c r="GY30" i="12"/>
  <c r="GZ30" i="12" s="1"/>
  <c r="GT30" i="12"/>
  <c r="GU30" i="12" s="1"/>
  <c r="GO30" i="12"/>
  <c r="GP30" i="12" s="1"/>
  <c r="GJ30" i="12"/>
  <c r="GK30" i="12" s="1"/>
  <c r="GE30" i="12"/>
  <c r="GF30" i="12" s="1"/>
  <c r="FZ30" i="12"/>
  <c r="GA30" i="12" s="1"/>
  <c r="FU30" i="12"/>
  <c r="FV30" i="12" s="1"/>
  <c r="FP30" i="12"/>
  <c r="FQ30" i="12" s="1"/>
  <c r="FK30" i="12"/>
  <c r="FL30" i="12" s="1"/>
  <c r="FF30" i="12"/>
  <c r="FG30" i="12" s="1"/>
  <c r="FA30" i="12"/>
  <c r="FB30" i="12" s="1"/>
  <c r="EV30" i="12"/>
  <c r="EW30" i="12" s="1"/>
  <c r="EQ30" i="12"/>
  <c r="ER30" i="12" s="1"/>
  <c r="EL30" i="12"/>
  <c r="EM30" i="12" s="1"/>
  <c r="EG30" i="12"/>
  <c r="EH30" i="12" s="1"/>
  <c r="EB30" i="12"/>
  <c r="EC30" i="12" s="1"/>
  <c r="DW30" i="12"/>
  <c r="DX30" i="12" s="1"/>
  <c r="DR30" i="12"/>
  <c r="DS30" i="12" s="1"/>
  <c r="DM30" i="12"/>
  <c r="DN30" i="12" s="1"/>
  <c r="DH30" i="12"/>
  <c r="DI30" i="12" s="1"/>
  <c r="DC30" i="12"/>
  <c r="DD30" i="12" s="1"/>
  <c r="CX30" i="12"/>
  <c r="CY30" i="12" s="1"/>
  <c r="CS30" i="12"/>
  <c r="CT30" i="12" s="1"/>
  <c r="CN30" i="12"/>
  <c r="CO30" i="12" s="1"/>
  <c r="CI30" i="12"/>
  <c r="CJ30" i="12" s="1"/>
  <c r="CD30" i="12"/>
  <c r="CE30" i="12" s="1"/>
  <c r="BY30" i="12"/>
  <c r="BZ30" i="12" s="1"/>
  <c r="BT30" i="12"/>
  <c r="BU30" i="12" s="1"/>
  <c r="BO30" i="12"/>
  <c r="BP30" i="12" s="1"/>
  <c r="BJ30" i="12"/>
  <c r="BK30" i="12" s="1"/>
  <c r="BE30" i="12"/>
  <c r="BF30" i="12" s="1"/>
  <c r="AZ30" i="12"/>
  <c r="BA30" i="12" s="1"/>
  <c r="AU30" i="12"/>
  <c r="AV30" i="12" s="1"/>
  <c r="AP30" i="12"/>
  <c r="AQ30" i="12" s="1"/>
  <c r="AK30" i="12"/>
  <c r="AL30" i="12" s="1"/>
  <c r="AF30" i="12"/>
  <c r="AG30" i="12" s="1"/>
  <c r="AA30" i="12"/>
  <c r="AB30" i="12" s="1"/>
  <c r="V30" i="12"/>
  <c r="W30" i="12" s="1"/>
  <c r="Q30" i="12"/>
  <c r="R30" i="12" s="1"/>
  <c r="L30" i="12"/>
  <c r="M30" i="12" s="1"/>
  <c r="G30" i="12"/>
  <c r="H30" i="12" s="1"/>
  <c r="HD29" i="12"/>
  <c r="HE29" i="12" s="1"/>
  <c r="GY29" i="12"/>
  <c r="GZ29" i="12" s="1"/>
  <c r="GT29" i="12"/>
  <c r="GU29" i="12" s="1"/>
  <c r="GO29" i="12"/>
  <c r="GP29" i="12" s="1"/>
  <c r="GJ29" i="12"/>
  <c r="GK29" i="12" s="1"/>
  <c r="GE29" i="12"/>
  <c r="GF29" i="12" s="1"/>
  <c r="FZ29" i="12"/>
  <c r="GA29" i="12" s="1"/>
  <c r="FU29" i="12"/>
  <c r="FV29" i="12" s="1"/>
  <c r="FP29" i="12"/>
  <c r="FQ29" i="12" s="1"/>
  <c r="FK29" i="12"/>
  <c r="FL29" i="12" s="1"/>
  <c r="FF29" i="12"/>
  <c r="FG29" i="12" s="1"/>
  <c r="FA29" i="12"/>
  <c r="FB29" i="12" s="1"/>
  <c r="EV29" i="12"/>
  <c r="EW29" i="12" s="1"/>
  <c r="EQ29" i="12"/>
  <c r="ER29" i="12" s="1"/>
  <c r="EL29" i="12"/>
  <c r="EM29" i="12" s="1"/>
  <c r="EG29" i="12"/>
  <c r="EH29" i="12" s="1"/>
  <c r="EB29" i="12"/>
  <c r="EC29" i="12" s="1"/>
  <c r="DW29" i="12"/>
  <c r="DX29" i="12" s="1"/>
  <c r="DR29" i="12"/>
  <c r="DS29" i="12" s="1"/>
  <c r="DM29" i="12"/>
  <c r="DN29" i="12" s="1"/>
  <c r="DH29" i="12"/>
  <c r="DI29" i="12" s="1"/>
  <c r="DC29" i="12"/>
  <c r="DD29" i="12" s="1"/>
  <c r="CX29" i="12"/>
  <c r="CY29" i="12" s="1"/>
  <c r="CS29" i="12"/>
  <c r="CT29" i="12" s="1"/>
  <c r="CN29" i="12"/>
  <c r="CO29" i="12" s="1"/>
  <c r="CI29" i="12"/>
  <c r="CJ29" i="12" s="1"/>
  <c r="CD29" i="12"/>
  <c r="CE29" i="12" s="1"/>
  <c r="BY29" i="12"/>
  <c r="BZ29" i="12" s="1"/>
  <c r="BT29" i="12"/>
  <c r="BU29" i="12" s="1"/>
  <c r="BO29" i="12"/>
  <c r="BP29" i="12" s="1"/>
  <c r="BJ29" i="12"/>
  <c r="BK29" i="12" s="1"/>
  <c r="BE29" i="12"/>
  <c r="BF29" i="12" s="1"/>
  <c r="AZ29" i="12"/>
  <c r="BA29" i="12" s="1"/>
  <c r="AU29" i="12"/>
  <c r="AV29" i="12" s="1"/>
  <c r="AP29" i="12"/>
  <c r="AQ29" i="12" s="1"/>
  <c r="AK29" i="12"/>
  <c r="AL29" i="12" s="1"/>
  <c r="AF29" i="12"/>
  <c r="AG29" i="12" s="1"/>
  <c r="AA29" i="12"/>
  <c r="AB29" i="12" s="1"/>
  <c r="V29" i="12"/>
  <c r="W29" i="12" s="1"/>
  <c r="Q29" i="12"/>
  <c r="R29" i="12" s="1"/>
  <c r="L29" i="12"/>
  <c r="M29" i="12" s="1"/>
  <c r="G29" i="12"/>
  <c r="H29" i="12" s="1"/>
  <c r="HD28" i="12"/>
  <c r="HE28" i="12" s="1"/>
  <c r="GY28" i="12"/>
  <c r="GZ28" i="12" s="1"/>
  <c r="GT28" i="12"/>
  <c r="GU28" i="12" s="1"/>
  <c r="GO28" i="12"/>
  <c r="GP28" i="12" s="1"/>
  <c r="GJ28" i="12"/>
  <c r="GK28" i="12" s="1"/>
  <c r="GE28" i="12"/>
  <c r="GF28" i="12" s="1"/>
  <c r="FZ28" i="12"/>
  <c r="GA28" i="12" s="1"/>
  <c r="FU28" i="12"/>
  <c r="FV28" i="12" s="1"/>
  <c r="FP28" i="12"/>
  <c r="FQ28" i="12" s="1"/>
  <c r="FK28" i="12"/>
  <c r="FL28" i="12" s="1"/>
  <c r="FF28" i="12"/>
  <c r="FG28" i="12" s="1"/>
  <c r="FA28" i="12"/>
  <c r="FB28" i="12" s="1"/>
  <c r="EV28" i="12"/>
  <c r="EW28" i="12" s="1"/>
  <c r="EQ28" i="12"/>
  <c r="ER28" i="12" s="1"/>
  <c r="EL28" i="12"/>
  <c r="EM28" i="12" s="1"/>
  <c r="EG28" i="12"/>
  <c r="EH28" i="12" s="1"/>
  <c r="EB28" i="12"/>
  <c r="EC28" i="12" s="1"/>
  <c r="DW28" i="12"/>
  <c r="DX28" i="12" s="1"/>
  <c r="DR28" i="12"/>
  <c r="DS28" i="12" s="1"/>
  <c r="DM28" i="12"/>
  <c r="DN28" i="12" s="1"/>
  <c r="DH28" i="12"/>
  <c r="DI28" i="12" s="1"/>
  <c r="DC28" i="12"/>
  <c r="DD28" i="12" s="1"/>
  <c r="CX28" i="12"/>
  <c r="CY28" i="12" s="1"/>
  <c r="CS28" i="12"/>
  <c r="CT28" i="12" s="1"/>
  <c r="CN28" i="12"/>
  <c r="CO28" i="12" s="1"/>
  <c r="CI28" i="12"/>
  <c r="CJ28" i="12" s="1"/>
  <c r="CD28" i="12"/>
  <c r="CE28" i="12" s="1"/>
  <c r="BY28" i="12"/>
  <c r="BZ28" i="12" s="1"/>
  <c r="BT28" i="12"/>
  <c r="BU28" i="12" s="1"/>
  <c r="BO28" i="12"/>
  <c r="BP28" i="12" s="1"/>
  <c r="BJ28" i="12"/>
  <c r="BK28" i="12" s="1"/>
  <c r="BE28" i="12"/>
  <c r="BF28" i="12" s="1"/>
  <c r="AZ28" i="12"/>
  <c r="BA28" i="12" s="1"/>
  <c r="AU28" i="12"/>
  <c r="AV28" i="12" s="1"/>
  <c r="AP28" i="12"/>
  <c r="AQ28" i="12" s="1"/>
  <c r="AK28" i="12"/>
  <c r="AL28" i="12" s="1"/>
  <c r="AF28" i="12"/>
  <c r="AG28" i="12" s="1"/>
  <c r="AA28" i="12"/>
  <c r="AB28" i="12" s="1"/>
  <c r="V28" i="12"/>
  <c r="W28" i="12" s="1"/>
  <c r="Q28" i="12"/>
  <c r="R28" i="12" s="1"/>
  <c r="L28" i="12"/>
  <c r="M28" i="12" s="1"/>
  <c r="G28" i="12"/>
  <c r="H28" i="12" s="1"/>
  <c r="HD27" i="12"/>
  <c r="HE27" i="12" s="1"/>
  <c r="GY27" i="12"/>
  <c r="GZ27" i="12" s="1"/>
  <c r="GT27" i="12"/>
  <c r="GU27" i="12" s="1"/>
  <c r="GO27" i="12"/>
  <c r="GP27" i="12" s="1"/>
  <c r="GJ27" i="12"/>
  <c r="GK27" i="12" s="1"/>
  <c r="GE27" i="12"/>
  <c r="GF27" i="12" s="1"/>
  <c r="FZ27" i="12"/>
  <c r="GA27" i="12" s="1"/>
  <c r="FU27" i="12"/>
  <c r="FV27" i="12" s="1"/>
  <c r="FP27" i="12"/>
  <c r="FQ27" i="12" s="1"/>
  <c r="FK27" i="12"/>
  <c r="FL27" i="12" s="1"/>
  <c r="FF27" i="12"/>
  <c r="FG27" i="12" s="1"/>
  <c r="FA27" i="12"/>
  <c r="FB27" i="12" s="1"/>
  <c r="EV27" i="12"/>
  <c r="EW27" i="12" s="1"/>
  <c r="EQ27" i="12"/>
  <c r="ER27" i="12" s="1"/>
  <c r="EL27" i="12"/>
  <c r="EM27" i="12" s="1"/>
  <c r="EG27" i="12"/>
  <c r="EH27" i="12" s="1"/>
  <c r="EB27" i="12"/>
  <c r="EC27" i="12" s="1"/>
  <c r="DW27" i="12"/>
  <c r="DX27" i="12" s="1"/>
  <c r="DR27" i="12"/>
  <c r="DS27" i="12" s="1"/>
  <c r="DM27" i="12"/>
  <c r="DN27" i="12" s="1"/>
  <c r="DH27" i="12"/>
  <c r="DI27" i="12" s="1"/>
  <c r="DC27" i="12"/>
  <c r="DD27" i="12" s="1"/>
  <c r="CX27" i="12"/>
  <c r="CY27" i="12" s="1"/>
  <c r="CS27" i="12"/>
  <c r="CT27" i="12" s="1"/>
  <c r="CN27" i="12"/>
  <c r="CO27" i="12" s="1"/>
  <c r="CI27" i="12"/>
  <c r="CJ27" i="12" s="1"/>
  <c r="CD27" i="12"/>
  <c r="CE27" i="12" s="1"/>
  <c r="BY27" i="12"/>
  <c r="BZ27" i="12" s="1"/>
  <c r="BT27" i="12"/>
  <c r="BU27" i="12" s="1"/>
  <c r="BO27" i="12"/>
  <c r="BP27" i="12" s="1"/>
  <c r="BJ27" i="12"/>
  <c r="BK27" i="12" s="1"/>
  <c r="BE27" i="12"/>
  <c r="BF27" i="12" s="1"/>
  <c r="AZ27" i="12"/>
  <c r="BA27" i="12" s="1"/>
  <c r="AU27" i="12"/>
  <c r="AV27" i="12" s="1"/>
  <c r="AP27" i="12"/>
  <c r="AQ27" i="12" s="1"/>
  <c r="AK27" i="12"/>
  <c r="AL27" i="12" s="1"/>
  <c r="AF27" i="12"/>
  <c r="AG27" i="12" s="1"/>
  <c r="AA27" i="12"/>
  <c r="AB27" i="12" s="1"/>
  <c r="V27" i="12"/>
  <c r="W27" i="12" s="1"/>
  <c r="Q27" i="12"/>
  <c r="R27" i="12" s="1"/>
  <c r="L27" i="12"/>
  <c r="M27" i="12" s="1"/>
  <c r="G27" i="12"/>
  <c r="H27" i="12" s="1"/>
  <c r="HD26" i="12"/>
  <c r="HE26" i="12" s="1"/>
  <c r="GY26" i="12"/>
  <c r="GZ26" i="12" s="1"/>
  <c r="GT26" i="12"/>
  <c r="GU26" i="12" s="1"/>
  <c r="GO26" i="12"/>
  <c r="GP26" i="12" s="1"/>
  <c r="GJ26" i="12"/>
  <c r="GK26" i="12" s="1"/>
  <c r="GE26" i="12"/>
  <c r="GF26" i="12" s="1"/>
  <c r="FZ26" i="12"/>
  <c r="GA26" i="12" s="1"/>
  <c r="FU26" i="12"/>
  <c r="FV26" i="12" s="1"/>
  <c r="FP26" i="12"/>
  <c r="FQ26" i="12" s="1"/>
  <c r="FK26" i="12"/>
  <c r="FL26" i="12" s="1"/>
  <c r="FF26" i="12"/>
  <c r="FG26" i="12" s="1"/>
  <c r="FA26" i="12"/>
  <c r="FB26" i="12" s="1"/>
  <c r="EV26" i="12"/>
  <c r="EW26" i="12" s="1"/>
  <c r="EQ26" i="12"/>
  <c r="ER26" i="12" s="1"/>
  <c r="EL26" i="12"/>
  <c r="EM26" i="12" s="1"/>
  <c r="EG26" i="12"/>
  <c r="EH26" i="12" s="1"/>
  <c r="EB26" i="12"/>
  <c r="EC26" i="12" s="1"/>
  <c r="DW26" i="12"/>
  <c r="DX26" i="12" s="1"/>
  <c r="DR26" i="12"/>
  <c r="DS26" i="12" s="1"/>
  <c r="DM26" i="12"/>
  <c r="DN26" i="12" s="1"/>
  <c r="DH26" i="12"/>
  <c r="DI26" i="12" s="1"/>
  <c r="DC26" i="12"/>
  <c r="DD26" i="12" s="1"/>
  <c r="CX26" i="12"/>
  <c r="CY26" i="12" s="1"/>
  <c r="CS26" i="12"/>
  <c r="CT26" i="12" s="1"/>
  <c r="CN26" i="12"/>
  <c r="CO26" i="12" s="1"/>
  <c r="CI26" i="12"/>
  <c r="CJ26" i="12" s="1"/>
  <c r="CD26" i="12"/>
  <c r="CE26" i="12" s="1"/>
  <c r="BY26" i="12"/>
  <c r="BZ26" i="12" s="1"/>
  <c r="BT26" i="12"/>
  <c r="BU26" i="12" s="1"/>
  <c r="BO26" i="12"/>
  <c r="BP26" i="12" s="1"/>
  <c r="BJ26" i="12"/>
  <c r="BK26" i="12" s="1"/>
  <c r="BE26" i="12"/>
  <c r="BF26" i="12" s="1"/>
  <c r="AZ26" i="12"/>
  <c r="BA26" i="12" s="1"/>
  <c r="AU26" i="12"/>
  <c r="AV26" i="12" s="1"/>
  <c r="AP26" i="12"/>
  <c r="AQ26" i="12" s="1"/>
  <c r="AK26" i="12"/>
  <c r="AL26" i="12" s="1"/>
  <c r="AF26" i="12"/>
  <c r="AG26" i="12" s="1"/>
  <c r="AA26" i="12"/>
  <c r="AB26" i="12" s="1"/>
  <c r="V26" i="12"/>
  <c r="W26" i="12" s="1"/>
  <c r="Q26" i="12"/>
  <c r="R26" i="12" s="1"/>
  <c r="L26" i="12"/>
  <c r="M26" i="12" s="1"/>
  <c r="G26" i="12"/>
  <c r="H26" i="12" s="1"/>
  <c r="HD25" i="12"/>
  <c r="HE25" i="12" s="1"/>
  <c r="GY25" i="12"/>
  <c r="GZ25" i="12" s="1"/>
  <c r="GT25" i="12"/>
  <c r="GU25" i="12" s="1"/>
  <c r="GO25" i="12"/>
  <c r="GP25" i="12" s="1"/>
  <c r="GJ25" i="12"/>
  <c r="GK25" i="12" s="1"/>
  <c r="GE25" i="12"/>
  <c r="GF25" i="12" s="1"/>
  <c r="FZ25" i="12"/>
  <c r="GA25" i="12" s="1"/>
  <c r="FU25" i="12"/>
  <c r="FV25" i="12" s="1"/>
  <c r="FP25" i="12"/>
  <c r="FQ25" i="12" s="1"/>
  <c r="FK25" i="12"/>
  <c r="FL25" i="12" s="1"/>
  <c r="FF25" i="12"/>
  <c r="FG25" i="12" s="1"/>
  <c r="FA25" i="12"/>
  <c r="FB25" i="12" s="1"/>
  <c r="EV25" i="12"/>
  <c r="EW25" i="12" s="1"/>
  <c r="EQ25" i="12"/>
  <c r="ER25" i="12" s="1"/>
  <c r="EL25" i="12"/>
  <c r="EM25" i="12" s="1"/>
  <c r="EG25" i="12"/>
  <c r="EH25" i="12" s="1"/>
  <c r="EB25" i="12"/>
  <c r="EC25" i="12" s="1"/>
  <c r="DW25" i="12"/>
  <c r="DX25" i="12" s="1"/>
  <c r="DR25" i="12"/>
  <c r="DS25" i="12" s="1"/>
  <c r="DM25" i="12"/>
  <c r="DN25" i="12" s="1"/>
  <c r="DH25" i="12"/>
  <c r="DI25" i="12" s="1"/>
  <c r="DC25" i="12"/>
  <c r="DD25" i="12" s="1"/>
  <c r="CX25" i="12"/>
  <c r="CY25" i="12" s="1"/>
  <c r="CS25" i="12"/>
  <c r="CT25" i="12" s="1"/>
  <c r="CN25" i="12"/>
  <c r="CO25" i="12" s="1"/>
  <c r="CI25" i="12"/>
  <c r="CJ25" i="12" s="1"/>
  <c r="CD25" i="12"/>
  <c r="CE25" i="12" s="1"/>
  <c r="BY25" i="12"/>
  <c r="BZ25" i="12" s="1"/>
  <c r="BT25" i="12"/>
  <c r="BU25" i="12" s="1"/>
  <c r="BO25" i="12"/>
  <c r="BP25" i="12" s="1"/>
  <c r="BJ25" i="12"/>
  <c r="BK25" i="12" s="1"/>
  <c r="BE25" i="12"/>
  <c r="BF25" i="12" s="1"/>
  <c r="AZ25" i="12"/>
  <c r="BA25" i="12" s="1"/>
  <c r="AU25" i="12"/>
  <c r="AV25" i="12" s="1"/>
  <c r="AP25" i="12"/>
  <c r="AQ25" i="12" s="1"/>
  <c r="AK25" i="12"/>
  <c r="AL25" i="12" s="1"/>
  <c r="AF25" i="12"/>
  <c r="AG25" i="12" s="1"/>
  <c r="AA25" i="12"/>
  <c r="AB25" i="12" s="1"/>
  <c r="V25" i="12"/>
  <c r="W25" i="12" s="1"/>
  <c r="Q25" i="12"/>
  <c r="R25" i="12" s="1"/>
  <c r="L25" i="12"/>
  <c r="M25" i="12" s="1"/>
  <c r="G25" i="12"/>
  <c r="H25" i="12" s="1"/>
  <c r="HD24" i="12"/>
  <c r="HE24" i="12" s="1"/>
  <c r="GY24" i="12"/>
  <c r="GZ24" i="12" s="1"/>
  <c r="GT24" i="12"/>
  <c r="GU24" i="12" s="1"/>
  <c r="GO24" i="12"/>
  <c r="GP24" i="12" s="1"/>
  <c r="GJ24" i="12"/>
  <c r="GK24" i="12" s="1"/>
  <c r="GE24" i="12"/>
  <c r="GF24" i="12" s="1"/>
  <c r="FZ24" i="12"/>
  <c r="GA24" i="12" s="1"/>
  <c r="FU24" i="12"/>
  <c r="FV24" i="12" s="1"/>
  <c r="FP24" i="12"/>
  <c r="FQ24" i="12" s="1"/>
  <c r="FK24" i="12"/>
  <c r="FL24" i="12" s="1"/>
  <c r="FF24" i="12"/>
  <c r="FG24" i="12" s="1"/>
  <c r="FA24" i="12"/>
  <c r="FB24" i="12" s="1"/>
  <c r="EV24" i="12"/>
  <c r="EW24" i="12" s="1"/>
  <c r="EQ24" i="12"/>
  <c r="ER24" i="12" s="1"/>
  <c r="EL24" i="12"/>
  <c r="EM24" i="12" s="1"/>
  <c r="EG24" i="12"/>
  <c r="EH24" i="12" s="1"/>
  <c r="EB24" i="12"/>
  <c r="EC24" i="12" s="1"/>
  <c r="DW24" i="12"/>
  <c r="DX24" i="12" s="1"/>
  <c r="DR24" i="12"/>
  <c r="DS24" i="12" s="1"/>
  <c r="DM24" i="12"/>
  <c r="DN24" i="12" s="1"/>
  <c r="DH24" i="12"/>
  <c r="DI24" i="12" s="1"/>
  <c r="DC24" i="12"/>
  <c r="DD24" i="12" s="1"/>
  <c r="CX24" i="12"/>
  <c r="CY24" i="12" s="1"/>
  <c r="CS24" i="12"/>
  <c r="CT24" i="12" s="1"/>
  <c r="CN24" i="12"/>
  <c r="CO24" i="12" s="1"/>
  <c r="CI24" i="12"/>
  <c r="CJ24" i="12" s="1"/>
  <c r="CD24" i="12"/>
  <c r="CE24" i="12" s="1"/>
  <c r="BY24" i="12"/>
  <c r="BZ24" i="12" s="1"/>
  <c r="BT24" i="12"/>
  <c r="BU24" i="12" s="1"/>
  <c r="BO24" i="12"/>
  <c r="BP24" i="12" s="1"/>
  <c r="BJ24" i="12"/>
  <c r="BK24" i="12" s="1"/>
  <c r="BE24" i="12"/>
  <c r="BF24" i="12" s="1"/>
  <c r="AZ24" i="12"/>
  <c r="BA24" i="12" s="1"/>
  <c r="AU24" i="12"/>
  <c r="AV24" i="12" s="1"/>
  <c r="AP24" i="12"/>
  <c r="AQ24" i="12" s="1"/>
  <c r="AK24" i="12"/>
  <c r="AL24" i="12" s="1"/>
  <c r="AF24" i="12"/>
  <c r="AG24" i="12" s="1"/>
  <c r="AA24" i="12"/>
  <c r="AB24" i="12" s="1"/>
  <c r="V24" i="12"/>
  <c r="W24" i="12" s="1"/>
  <c r="Q24" i="12"/>
  <c r="R24" i="12" s="1"/>
  <c r="L24" i="12"/>
  <c r="M24" i="12" s="1"/>
  <c r="G24" i="12"/>
  <c r="H24" i="12" s="1"/>
  <c r="HD23" i="12"/>
  <c r="HE23" i="12" s="1"/>
  <c r="GY23" i="12"/>
  <c r="GZ23" i="12" s="1"/>
  <c r="GT23" i="12"/>
  <c r="GU23" i="12" s="1"/>
  <c r="GO23" i="12"/>
  <c r="GP23" i="12" s="1"/>
  <c r="GJ23" i="12"/>
  <c r="GK23" i="12" s="1"/>
  <c r="GE23" i="12"/>
  <c r="GF23" i="12" s="1"/>
  <c r="FZ23" i="12"/>
  <c r="GA23" i="12" s="1"/>
  <c r="FU23" i="12"/>
  <c r="FV23" i="12" s="1"/>
  <c r="FP23" i="12"/>
  <c r="FQ23" i="12" s="1"/>
  <c r="FK23" i="12"/>
  <c r="FL23" i="12" s="1"/>
  <c r="FF23" i="12"/>
  <c r="FG23" i="12" s="1"/>
  <c r="FA23" i="12"/>
  <c r="FB23" i="12" s="1"/>
  <c r="EV23" i="12"/>
  <c r="EW23" i="12" s="1"/>
  <c r="EQ23" i="12"/>
  <c r="ER23" i="12" s="1"/>
  <c r="EL23" i="12"/>
  <c r="EM23" i="12" s="1"/>
  <c r="EG23" i="12"/>
  <c r="EH23" i="12" s="1"/>
  <c r="EB23" i="12"/>
  <c r="EC23" i="12" s="1"/>
  <c r="DW23" i="12"/>
  <c r="DX23" i="12" s="1"/>
  <c r="DR23" i="12"/>
  <c r="DS23" i="12" s="1"/>
  <c r="DM23" i="12"/>
  <c r="DN23" i="12" s="1"/>
  <c r="DH23" i="12"/>
  <c r="DI23" i="12" s="1"/>
  <c r="DC23" i="12"/>
  <c r="DD23" i="12" s="1"/>
  <c r="CX23" i="12"/>
  <c r="CY23" i="12" s="1"/>
  <c r="CS23" i="12"/>
  <c r="CT23" i="12" s="1"/>
  <c r="CN23" i="12"/>
  <c r="CO23" i="12" s="1"/>
  <c r="CI23" i="12"/>
  <c r="CJ23" i="12" s="1"/>
  <c r="CD23" i="12"/>
  <c r="CE23" i="12" s="1"/>
  <c r="BY23" i="12"/>
  <c r="BZ23" i="12" s="1"/>
  <c r="BT23" i="12"/>
  <c r="BU23" i="12" s="1"/>
  <c r="BO23" i="12"/>
  <c r="BP23" i="12" s="1"/>
  <c r="BJ23" i="12"/>
  <c r="BK23" i="12" s="1"/>
  <c r="BE23" i="12"/>
  <c r="BF23" i="12" s="1"/>
  <c r="AZ23" i="12"/>
  <c r="BA23" i="12" s="1"/>
  <c r="AU23" i="12"/>
  <c r="AV23" i="12" s="1"/>
  <c r="AP23" i="12"/>
  <c r="AQ23" i="12" s="1"/>
  <c r="AK23" i="12"/>
  <c r="AL23" i="12" s="1"/>
  <c r="AF23" i="12"/>
  <c r="AG23" i="12" s="1"/>
  <c r="AA23" i="12"/>
  <c r="AB23" i="12" s="1"/>
  <c r="V23" i="12"/>
  <c r="W23" i="12" s="1"/>
  <c r="Q23" i="12"/>
  <c r="R23" i="12" s="1"/>
  <c r="L23" i="12"/>
  <c r="M23" i="12" s="1"/>
  <c r="G23" i="12"/>
  <c r="H23" i="12" s="1"/>
  <c r="HD22" i="12"/>
  <c r="HE22" i="12" s="1"/>
  <c r="GY22" i="12"/>
  <c r="GZ22" i="12" s="1"/>
  <c r="GT22" i="12"/>
  <c r="GU22" i="12" s="1"/>
  <c r="GO22" i="12"/>
  <c r="GP22" i="12" s="1"/>
  <c r="GJ22" i="12"/>
  <c r="GK22" i="12" s="1"/>
  <c r="GE22" i="12"/>
  <c r="GF22" i="12" s="1"/>
  <c r="FZ22" i="12"/>
  <c r="GA22" i="12" s="1"/>
  <c r="FU22" i="12"/>
  <c r="FV22" i="12" s="1"/>
  <c r="FP22" i="12"/>
  <c r="FQ22" i="12" s="1"/>
  <c r="FK22" i="12"/>
  <c r="FL22" i="12" s="1"/>
  <c r="FF22" i="12"/>
  <c r="FG22" i="12" s="1"/>
  <c r="FA22" i="12"/>
  <c r="FB22" i="12" s="1"/>
  <c r="EV22" i="12"/>
  <c r="EW22" i="12" s="1"/>
  <c r="EQ22" i="12"/>
  <c r="ER22" i="12" s="1"/>
  <c r="EL22" i="12"/>
  <c r="EM22" i="12" s="1"/>
  <c r="EG22" i="12"/>
  <c r="EH22" i="12" s="1"/>
  <c r="EB22" i="12"/>
  <c r="EC22" i="12" s="1"/>
  <c r="DW22" i="12"/>
  <c r="DX22" i="12" s="1"/>
  <c r="DR22" i="12"/>
  <c r="DS22" i="12" s="1"/>
  <c r="DM22" i="12"/>
  <c r="DN22" i="12" s="1"/>
  <c r="DH22" i="12"/>
  <c r="DI22" i="12" s="1"/>
  <c r="DC22" i="12"/>
  <c r="DD22" i="12" s="1"/>
  <c r="CX22" i="12"/>
  <c r="CY22" i="12" s="1"/>
  <c r="CS22" i="12"/>
  <c r="CT22" i="12" s="1"/>
  <c r="CN22" i="12"/>
  <c r="CO22" i="12" s="1"/>
  <c r="CI22" i="12"/>
  <c r="CJ22" i="12" s="1"/>
  <c r="CD22" i="12"/>
  <c r="CE22" i="12" s="1"/>
  <c r="BY22" i="12"/>
  <c r="BZ22" i="12" s="1"/>
  <c r="BT22" i="12"/>
  <c r="BU22" i="12" s="1"/>
  <c r="BO22" i="12"/>
  <c r="BP22" i="12" s="1"/>
  <c r="BJ22" i="12"/>
  <c r="BK22" i="12" s="1"/>
  <c r="BE22" i="12"/>
  <c r="BF22" i="12" s="1"/>
  <c r="AZ22" i="12"/>
  <c r="BA22" i="12" s="1"/>
  <c r="AU22" i="12"/>
  <c r="AV22" i="12" s="1"/>
  <c r="AP22" i="12"/>
  <c r="AQ22" i="12" s="1"/>
  <c r="AK22" i="12"/>
  <c r="AL22" i="12" s="1"/>
  <c r="AF22" i="12"/>
  <c r="AG22" i="12" s="1"/>
  <c r="AA22" i="12"/>
  <c r="AB22" i="12" s="1"/>
  <c r="V22" i="12"/>
  <c r="W22" i="12" s="1"/>
  <c r="Q22" i="12"/>
  <c r="R22" i="12" s="1"/>
  <c r="L22" i="12"/>
  <c r="M22" i="12" s="1"/>
  <c r="G22" i="12"/>
  <c r="H22" i="12" s="1"/>
  <c r="HD21" i="12"/>
  <c r="HE21" i="12" s="1"/>
  <c r="GY21" i="12"/>
  <c r="GZ21" i="12" s="1"/>
  <c r="GT21" i="12"/>
  <c r="GU21" i="12" s="1"/>
  <c r="GO21" i="12"/>
  <c r="GP21" i="12" s="1"/>
  <c r="GJ21" i="12"/>
  <c r="GK21" i="12" s="1"/>
  <c r="GE21" i="12"/>
  <c r="GF21" i="12" s="1"/>
  <c r="FZ21" i="12"/>
  <c r="GA21" i="12" s="1"/>
  <c r="FU21" i="12"/>
  <c r="FV21" i="12" s="1"/>
  <c r="FP21" i="12"/>
  <c r="FQ21" i="12" s="1"/>
  <c r="FK21" i="12"/>
  <c r="FL21" i="12" s="1"/>
  <c r="FF21" i="12"/>
  <c r="FG21" i="12" s="1"/>
  <c r="FA21" i="12"/>
  <c r="FB21" i="12" s="1"/>
  <c r="EV21" i="12"/>
  <c r="EW21" i="12" s="1"/>
  <c r="EQ21" i="12"/>
  <c r="ER21" i="12" s="1"/>
  <c r="EL21" i="12"/>
  <c r="EM21" i="12" s="1"/>
  <c r="EG21" i="12"/>
  <c r="EH21" i="12" s="1"/>
  <c r="EB21" i="12"/>
  <c r="EC21" i="12" s="1"/>
  <c r="DW21" i="12"/>
  <c r="DX21" i="12" s="1"/>
  <c r="DR21" i="12"/>
  <c r="DS21" i="12" s="1"/>
  <c r="DM21" i="12"/>
  <c r="DN21" i="12" s="1"/>
  <c r="DH21" i="12"/>
  <c r="DI21" i="12" s="1"/>
  <c r="DC21" i="12"/>
  <c r="DD21" i="12" s="1"/>
  <c r="CX21" i="12"/>
  <c r="CY21" i="12" s="1"/>
  <c r="CS21" i="12"/>
  <c r="CT21" i="12" s="1"/>
  <c r="CN21" i="12"/>
  <c r="CO21" i="12" s="1"/>
  <c r="CI21" i="12"/>
  <c r="CJ21" i="12" s="1"/>
  <c r="CD21" i="12"/>
  <c r="CE21" i="12" s="1"/>
  <c r="BY21" i="12"/>
  <c r="BZ21" i="12" s="1"/>
  <c r="BT21" i="12"/>
  <c r="BU21" i="12" s="1"/>
  <c r="BO21" i="12"/>
  <c r="BP21" i="12" s="1"/>
  <c r="BJ21" i="12"/>
  <c r="BK21" i="12" s="1"/>
  <c r="BE21" i="12"/>
  <c r="BF21" i="12" s="1"/>
  <c r="AZ21" i="12"/>
  <c r="BA21" i="12" s="1"/>
  <c r="AU21" i="12"/>
  <c r="AV21" i="12" s="1"/>
  <c r="AP21" i="12"/>
  <c r="AQ21" i="12" s="1"/>
  <c r="AK21" i="12"/>
  <c r="AL21" i="12" s="1"/>
  <c r="AF21" i="12"/>
  <c r="AG21" i="12" s="1"/>
  <c r="AA21" i="12"/>
  <c r="AB21" i="12" s="1"/>
  <c r="V21" i="12"/>
  <c r="W21" i="12" s="1"/>
  <c r="Q21" i="12"/>
  <c r="R21" i="12" s="1"/>
  <c r="L21" i="12"/>
  <c r="M21" i="12" s="1"/>
  <c r="G21" i="12"/>
  <c r="H21" i="12" s="1"/>
  <c r="HD20" i="12"/>
  <c r="HE20" i="12" s="1"/>
  <c r="GY20" i="12"/>
  <c r="GZ20" i="12" s="1"/>
  <c r="GT20" i="12"/>
  <c r="GU20" i="12" s="1"/>
  <c r="GO20" i="12"/>
  <c r="GP20" i="12" s="1"/>
  <c r="GJ20" i="12"/>
  <c r="GK20" i="12" s="1"/>
  <c r="GE20" i="12"/>
  <c r="GF20" i="12" s="1"/>
  <c r="FZ20" i="12"/>
  <c r="GA20" i="12" s="1"/>
  <c r="FU20" i="12"/>
  <c r="FV20" i="12" s="1"/>
  <c r="FP20" i="12"/>
  <c r="FQ20" i="12" s="1"/>
  <c r="FK20" i="12"/>
  <c r="FL20" i="12" s="1"/>
  <c r="FF20" i="12"/>
  <c r="FG20" i="12" s="1"/>
  <c r="FA20" i="12"/>
  <c r="FB20" i="12" s="1"/>
  <c r="EV20" i="12"/>
  <c r="EW20" i="12" s="1"/>
  <c r="EQ20" i="12"/>
  <c r="ER20" i="12" s="1"/>
  <c r="EL20" i="12"/>
  <c r="EM20" i="12" s="1"/>
  <c r="EG20" i="12"/>
  <c r="EH20" i="12" s="1"/>
  <c r="EB20" i="12"/>
  <c r="EC20" i="12" s="1"/>
  <c r="DW20" i="12"/>
  <c r="DX20" i="12" s="1"/>
  <c r="DR20" i="12"/>
  <c r="DS20" i="12" s="1"/>
  <c r="DM20" i="12"/>
  <c r="DN20" i="12" s="1"/>
  <c r="DH20" i="12"/>
  <c r="DI20" i="12" s="1"/>
  <c r="DC20" i="12"/>
  <c r="DD20" i="12" s="1"/>
  <c r="CX20" i="12"/>
  <c r="CY20" i="12" s="1"/>
  <c r="CS20" i="12"/>
  <c r="CT20" i="12" s="1"/>
  <c r="CN20" i="12"/>
  <c r="CO20" i="12" s="1"/>
  <c r="CI20" i="12"/>
  <c r="CJ20" i="12" s="1"/>
  <c r="CD20" i="12"/>
  <c r="CE20" i="12" s="1"/>
  <c r="BY20" i="12"/>
  <c r="BZ20" i="12" s="1"/>
  <c r="BT20" i="12"/>
  <c r="BU20" i="12" s="1"/>
  <c r="BO20" i="12"/>
  <c r="BP20" i="12" s="1"/>
  <c r="BJ20" i="12"/>
  <c r="BK20" i="12" s="1"/>
  <c r="BE20" i="12"/>
  <c r="BF20" i="12" s="1"/>
  <c r="AZ20" i="12"/>
  <c r="BA20" i="12" s="1"/>
  <c r="AU20" i="12"/>
  <c r="AV20" i="12" s="1"/>
  <c r="AP20" i="12"/>
  <c r="AQ20" i="12" s="1"/>
  <c r="AK20" i="12"/>
  <c r="AL20" i="12" s="1"/>
  <c r="AF20" i="12"/>
  <c r="AG20" i="12" s="1"/>
  <c r="AA20" i="12"/>
  <c r="AB20" i="12" s="1"/>
  <c r="V20" i="12"/>
  <c r="W20" i="12" s="1"/>
  <c r="Q20" i="12"/>
  <c r="R20" i="12" s="1"/>
  <c r="L20" i="12"/>
  <c r="M20" i="12" s="1"/>
  <c r="G20" i="12"/>
  <c r="H20" i="12" s="1"/>
  <c r="HD19" i="12"/>
  <c r="HE19" i="12" s="1"/>
  <c r="GY19" i="12"/>
  <c r="GZ19" i="12" s="1"/>
  <c r="GT19" i="12"/>
  <c r="GU19" i="12" s="1"/>
  <c r="GO19" i="12"/>
  <c r="GP19" i="12" s="1"/>
  <c r="GJ19" i="12"/>
  <c r="GK19" i="12" s="1"/>
  <c r="GE19" i="12"/>
  <c r="GF19" i="12" s="1"/>
  <c r="FZ19" i="12"/>
  <c r="GA19" i="12" s="1"/>
  <c r="FU19" i="12"/>
  <c r="FV19" i="12" s="1"/>
  <c r="FP19" i="12"/>
  <c r="FQ19" i="12" s="1"/>
  <c r="FK19" i="12"/>
  <c r="FL19" i="12" s="1"/>
  <c r="FF19" i="12"/>
  <c r="FG19" i="12" s="1"/>
  <c r="FA19" i="12"/>
  <c r="FB19" i="12" s="1"/>
  <c r="EV19" i="12"/>
  <c r="EW19" i="12" s="1"/>
  <c r="EQ19" i="12"/>
  <c r="ER19" i="12" s="1"/>
  <c r="EL19" i="12"/>
  <c r="EM19" i="12" s="1"/>
  <c r="EG19" i="12"/>
  <c r="EH19" i="12" s="1"/>
  <c r="EB19" i="12"/>
  <c r="EC19" i="12" s="1"/>
  <c r="DW19" i="12"/>
  <c r="DX19" i="12" s="1"/>
  <c r="DR19" i="12"/>
  <c r="DS19" i="12" s="1"/>
  <c r="DM19" i="12"/>
  <c r="DN19" i="12" s="1"/>
  <c r="DH19" i="12"/>
  <c r="DI19" i="12" s="1"/>
  <c r="DC19" i="12"/>
  <c r="DD19" i="12" s="1"/>
  <c r="CX19" i="12"/>
  <c r="CY19" i="12" s="1"/>
  <c r="CS19" i="12"/>
  <c r="CT19" i="12" s="1"/>
  <c r="CN19" i="12"/>
  <c r="CO19" i="12" s="1"/>
  <c r="CI19" i="12"/>
  <c r="CJ19" i="12" s="1"/>
  <c r="CD19" i="12"/>
  <c r="CE19" i="12" s="1"/>
  <c r="BY19" i="12"/>
  <c r="BZ19" i="12" s="1"/>
  <c r="BT19" i="12"/>
  <c r="BU19" i="12" s="1"/>
  <c r="BO19" i="12"/>
  <c r="BP19" i="12" s="1"/>
  <c r="BJ19" i="12"/>
  <c r="BK19" i="12" s="1"/>
  <c r="BE19" i="12"/>
  <c r="BF19" i="12" s="1"/>
  <c r="AZ19" i="12"/>
  <c r="BA19" i="12" s="1"/>
  <c r="AU19" i="12"/>
  <c r="AV19" i="12" s="1"/>
  <c r="AP19" i="12"/>
  <c r="AQ19" i="12" s="1"/>
  <c r="AK19" i="12"/>
  <c r="AL19" i="12" s="1"/>
  <c r="AF19" i="12"/>
  <c r="AG19" i="12" s="1"/>
  <c r="AA19" i="12"/>
  <c r="AB19" i="12" s="1"/>
  <c r="V19" i="12"/>
  <c r="W19" i="12" s="1"/>
  <c r="Q19" i="12"/>
  <c r="R19" i="12" s="1"/>
  <c r="L19" i="12"/>
  <c r="M19" i="12" s="1"/>
  <c r="G19" i="12"/>
  <c r="H19" i="12" s="1"/>
  <c r="HD18" i="12"/>
  <c r="HE18" i="12" s="1"/>
  <c r="GY18" i="12"/>
  <c r="GZ18" i="12" s="1"/>
  <c r="GT18" i="12"/>
  <c r="GU18" i="12" s="1"/>
  <c r="GO18" i="12"/>
  <c r="GP18" i="12" s="1"/>
  <c r="GJ18" i="12"/>
  <c r="GK18" i="12" s="1"/>
  <c r="GE18" i="12"/>
  <c r="GF18" i="12" s="1"/>
  <c r="FZ18" i="12"/>
  <c r="GA18" i="12" s="1"/>
  <c r="FU18" i="12"/>
  <c r="FV18" i="12" s="1"/>
  <c r="FP18" i="12"/>
  <c r="FQ18" i="12" s="1"/>
  <c r="FK18" i="12"/>
  <c r="FL18" i="12" s="1"/>
  <c r="FF18" i="12"/>
  <c r="FG18" i="12" s="1"/>
  <c r="FA18" i="12"/>
  <c r="FB18" i="12" s="1"/>
  <c r="EV18" i="12"/>
  <c r="EW18" i="12" s="1"/>
  <c r="EQ18" i="12"/>
  <c r="ER18" i="12" s="1"/>
  <c r="EL18" i="12"/>
  <c r="EM18" i="12" s="1"/>
  <c r="EG18" i="12"/>
  <c r="EH18" i="12" s="1"/>
  <c r="EB18" i="12"/>
  <c r="EC18" i="12" s="1"/>
  <c r="DW18" i="12"/>
  <c r="DX18" i="12" s="1"/>
  <c r="DR18" i="12"/>
  <c r="DS18" i="12" s="1"/>
  <c r="DM18" i="12"/>
  <c r="DN18" i="12" s="1"/>
  <c r="DH18" i="12"/>
  <c r="DI18" i="12" s="1"/>
  <c r="DC18" i="12"/>
  <c r="DD18" i="12" s="1"/>
  <c r="CX18" i="12"/>
  <c r="CY18" i="12" s="1"/>
  <c r="CS18" i="12"/>
  <c r="CT18" i="12" s="1"/>
  <c r="CN18" i="12"/>
  <c r="CO18" i="12" s="1"/>
  <c r="CI18" i="12"/>
  <c r="CJ18" i="12" s="1"/>
  <c r="CD18" i="12"/>
  <c r="CE18" i="12" s="1"/>
  <c r="BY18" i="12"/>
  <c r="BZ18" i="12" s="1"/>
  <c r="BT18" i="12"/>
  <c r="BU18" i="12" s="1"/>
  <c r="BO18" i="12"/>
  <c r="BP18" i="12" s="1"/>
  <c r="BJ18" i="12"/>
  <c r="BK18" i="12" s="1"/>
  <c r="BE18" i="12"/>
  <c r="BF18" i="12" s="1"/>
  <c r="AZ18" i="12"/>
  <c r="BA18" i="12" s="1"/>
  <c r="AU18" i="12"/>
  <c r="AV18" i="12" s="1"/>
  <c r="AP18" i="12"/>
  <c r="AQ18" i="12" s="1"/>
  <c r="AK18" i="12"/>
  <c r="AL18" i="12" s="1"/>
  <c r="AF18" i="12"/>
  <c r="AG18" i="12" s="1"/>
  <c r="AA18" i="12"/>
  <c r="AB18" i="12" s="1"/>
  <c r="V18" i="12"/>
  <c r="W18" i="12" s="1"/>
  <c r="Q18" i="12"/>
  <c r="R18" i="12" s="1"/>
  <c r="L18" i="12"/>
  <c r="M18" i="12" s="1"/>
  <c r="G18" i="12"/>
  <c r="H18" i="12" s="1"/>
  <c r="HD17" i="12"/>
  <c r="HE17" i="12" s="1"/>
  <c r="GY17" i="12"/>
  <c r="GZ17" i="12" s="1"/>
  <c r="GT17" i="12"/>
  <c r="GU17" i="12" s="1"/>
  <c r="GO17" i="12"/>
  <c r="GP17" i="12" s="1"/>
  <c r="GJ17" i="12"/>
  <c r="GK17" i="12" s="1"/>
  <c r="GE17" i="12"/>
  <c r="GF17" i="12" s="1"/>
  <c r="FZ17" i="12"/>
  <c r="GA17" i="12" s="1"/>
  <c r="FU17" i="12"/>
  <c r="FV17" i="12" s="1"/>
  <c r="FP17" i="12"/>
  <c r="FQ17" i="12" s="1"/>
  <c r="FK17" i="12"/>
  <c r="FL17" i="12" s="1"/>
  <c r="FF17" i="12"/>
  <c r="FG17" i="12" s="1"/>
  <c r="FA17" i="12"/>
  <c r="FB17" i="12" s="1"/>
  <c r="EV17" i="12"/>
  <c r="EW17" i="12" s="1"/>
  <c r="EQ17" i="12"/>
  <c r="ER17" i="12" s="1"/>
  <c r="EL17" i="12"/>
  <c r="EM17" i="12" s="1"/>
  <c r="EG17" i="12"/>
  <c r="EH17" i="12" s="1"/>
  <c r="EB17" i="12"/>
  <c r="EC17" i="12" s="1"/>
  <c r="DW17" i="12"/>
  <c r="DX17" i="12" s="1"/>
  <c r="DR17" i="12"/>
  <c r="DS17" i="12" s="1"/>
  <c r="DM17" i="12"/>
  <c r="DN17" i="12" s="1"/>
  <c r="DH17" i="12"/>
  <c r="DI17" i="12" s="1"/>
  <c r="DC17" i="12"/>
  <c r="DD17" i="12" s="1"/>
  <c r="CX17" i="12"/>
  <c r="CY17" i="12" s="1"/>
  <c r="CS17" i="12"/>
  <c r="CT17" i="12" s="1"/>
  <c r="CN17" i="12"/>
  <c r="CO17" i="12" s="1"/>
  <c r="CI17" i="12"/>
  <c r="CJ17" i="12" s="1"/>
  <c r="CD17" i="12"/>
  <c r="CE17" i="12" s="1"/>
  <c r="BY17" i="12"/>
  <c r="BZ17" i="12" s="1"/>
  <c r="BT17" i="12"/>
  <c r="BU17" i="12" s="1"/>
  <c r="BO17" i="12"/>
  <c r="BP17" i="12" s="1"/>
  <c r="BJ17" i="12"/>
  <c r="BK17" i="12" s="1"/>
  <c r="BE17" i="12"/>
  <c r="BF17" i="12" s="1"/>
  <c r="AZ17" i="12"/>
  <c r="BA17" i="12" s="1"/>
  <c r="AU17" i="12"/>
  <c r="AV17" i="12" s="1"/>
  <c r="AP17" i="12"/>
  <c r="AQ17" i="12" s="1"/>
  <c r="AK17" i="12"/>
  <c r="AL17" i="12" s="1"/>
  <c r="AF17" i="12"/>
  <c r="AG17" i="12" s="1"/>
  <c r="AA17" i="12"/>
  <c r="AB17" i="12" s="1"/>
  <c r="V17" i="12"/>
  <c r="W17" i="12" s="1"/>
  <c r="Q17" i="12"/>
  <c r="R17" i="12" s="1"/>
  <c r="L17" i="12"/>
  <c r="M17" i="12" s="1"/>
  <c r="G17" i="12"/>
  <c r="H17" i="12" s="1"/>
  <c r="HD16" i="12"/>
  <c r="HE16" i="12" s="1"/>
  <c r="GY16" i="12"/>
  <c r="GZ16" i="12" s="1"/>
  <c r="GT16" i="12"/>
  <c r="GU16" i="12" s="1"/>
  <c r="GO16" i="12"/>
  <c r="GP16" i="12" s="1"/>
  <c r="GJ16" i="12"/>
  <c r="GK16" i="12" s="1"/>
  <c r="GE16" i="12"/>
  <c r="GF16" i="12" s="1"/>
  <c r="FZ16" i="12"/>
  <c r="GA16" i="12" s="1"/>
  <c r="FU16" i="12"/>
  <c r="FV16" i="12" s="1"/>
  <c r="FP16" i="12"/>
  <c r="FQ16" i="12" s="1"/>
  <c r="FK16" i="12"/>
  <c r="FL16" i="12" s="1"/>
  <c r="FF16" i="12"/>
  <c r="FG16" i="12" s="1"/>
  <c r="FA16" i="12"/>
  <c r="FB16" i="12" s="1"/>
  <c r="EV16" i="12"/>
  <c r="EW16" i="12" s="1"/>
  <c r="EQ16" i="12"/>
  <c r="ER16" i="12" s="1"/>
  <c r="EL16" i="12"/>
  <c r="EM16" i="12" s="1"/>
  <c r="EG16" i="12"/>
  <c r="EH16" i="12" s="1"/>
  <c r="EB16" i="12"/>
  <c r="EC16" i="12" s="1"/>
  <c r="DW16" i="12"/>
  <c r="DX16" i="12" s="1"/>
  <c r="DR16" i="12"/>
  <c r="DS16" i="12" s="1"/>
  <c r="DM16" i="12"/>
  <c r="DN16" i="12" s="1"/>
  <c r="DH16" i="12"/>
  <c r="DI16" i="12" s="1"/>
  <c r="DC16" i="12"/>
  <c r="DD16" i="12" s="1"/>
  <c r="CX16" i="12"/>
  <c r="CY16" i="12" s="1"/>
  <c r="CS16" i="12"/>
  <c r="CT16" i="12" s="1"/>
  <c r="CN16" i="12"/>
  <c r="CO16" i="12" s="1"/>
  <c r="CI16" i="12"/>
  <c r="CJ16" i="12" s="1"/>
  <c r="CD16" i="12"/>
  <c r="CE16" i="12" s="1"/>
  <c r="BY16" i="12"/>
  <c r="BZ16" i="12" s="1"/>
  <c r="BT16" i="12"/>
  <c r="BU16" i="12" s="1"/>
  <c r="BO16" i="12"/>
  <c r="BP16" i="12" s="1"/>
  <c r="BJ16" i="12"/>
  <c r="BK16" i="12" s="1"/>
  <c r="BE16" i="12"/>
  <c r="BF16" i="12" s="1"/>
  <c r="AZ16" i="12"/>
  <c r="BA16" i="12" s="1"/>
  <c r="AU16" i="12"/>
  <c r="AV16" i="12" s="1"/>
  <c r="AP16" i="12"/>
  <c r="AQ16" i="12" s="1"/>
  <c r="AK16" i="12"/>
  <c r="AL16" i="12" s="1"/>
  <c r="AF16" i="12"/>
  <c r="AG16" i="12" s="1"/>
  <c r="AA16" i="12"/>
  <c r="AB16" i="12" s="1"/>
  <c r="V16" i="12"/>
  <c r="W16" i="12" s="1"/>
  <c r="Q16" i="12"/>
  <c r="R16" i="12" s="1"/>
  <c r="L16" i="12"/>
  <c r="M16" i="12" s="1"/>
  <c r="G16" i="12"/>
  <c r="H16" i="12" s="1"/>
  <c r="HD15" i="12"/>
  <c r="HE15" i="12" s="1"/>
  <c r="GY15" i="12"/>
  <c r="GZ15" i="12" s="1"/>
  <c r="GT15" i="12"/>
  <c r="GU15" i="12" s="1"/>
  <c r="GO15" i="12"/>
  <c r="GP15" i="12" s="1"/>
  <c r="GJ15" i="12"/>
  <c r="GK15" i="12" s="1"/>
  <c r="GE15" i="12"/>
  <c r="GF15" i="12" s="1"/>
  <c r="FZ15" i="12"/>
  <c r="GA15" i="12" s="1"/>
  <c r="FU15" i="12"/>
  <c r="FV15" i="12" s="1"/>
  <c r="FP15" i="12"/>
  <c r="FQ15" i="12" s="1"/>
  <c r="FK15" i="12"/>
  <c r="FL15" i="12" s="1"/>
  <c r="FF15" i="12"/>
  <c r="FG15" i="12" s="1"/>
  <c r="FA15" i="12"/>
  <c r="FB15" i="12" s="1"/>
  <c r="EV15" i="12"/>
  <c r="EW15" i="12" s="1"/>
  <c r="EQ15" i="12"/>
  <c r="ER15" i="12" s="1"/>
  <c r="EL15" i="12"/>
  <c r="EM15" i="12" s="1"/>
  <c r="EG15" i="12"/>
  <c r="EH15" i="12" s="1"/>
  <c r="EB15" i="12"/>
  <c r="EC15" i="12" s="1"/>
  <c r="DW15" i="12"/>
  <c r="DX15" i="12" s="1"/>
  <c r="DR15" i="12"/>
  <c r="DS15" i="12" s="1"/>
  <c r="DM15" i="12"/>
  <c r="DN15" i="12" s="1"/>
  <c r="DH15" i="12"/>
  <c r="DI15" i="12" s="1"/>
  <c r="DC15" i="12"/>
  <c r="DD15" i="12" s="1"/>
  <c r="CX15" i="12"/>
  <c r="CY15" i="12" s="1"/>
  <c r="CS15" i="12"/>
  <c r="CT15" i="12" s="1"/>
  <c r="CN15" i="12"/>
  <c r="CO15" i="12" s="1"/>
  <c r="CI15" i="12"/>
  <c r="CJ15" i="12" s="1"/>
  <c r="CD15" i="12"/>
  <c r="CE15" i="12" s="1"/>
  <c r="BY15" i="12"/>
  <c r="BZ15" i="12" s="1"/>
  <c r="BT15" i="12"/>
  <c r="BU15" i="12" s="1"/>
  <c r="BO15" i="12"/>
  <c r="BP15" i="12" s="1"/>
  <c r="BJ15" i="12"/>
  <c r="BK15" i="12" s="1"/>
  <c r="BE15" i="12"/>
  <c r="BF15" i="12" s="1"/>
  <c r="AZ15" i="12"/>
  <c r="BA15" i="12" s="1"/>
  <c r="AU15" i="12"/>
  <c r="AV15" i="12" s="1"/>
  <c r="AP15" i="12"/>
  <c r="AQ15" i="12" s="1"/>
  <c r="AK15" i="12"/>
  <c r="AL15" i="12" s="1"/>
  <c r="AF15" i="12"/>
  <c r="AG15" i="12" s="1"/>
  <c r="AA15" i="12"/>
  <c r="AB15" i="12" s="1"/>
  <c r="V15" i="12"/>
  <c r="W15" i="12" s="1"/>
  <c r="Q15" i="12"/>
  <c r="R15" i="12" s="1"/>
  <c r="L15" i="12"/>
  <c r="M15" i="12" s="1"/>
  <c r="G15" i="12"/>
  <c r="H15" i="12" s="1"/>
  <c r="HD14" i="12"/>
  <c r="HE14" i="12" s="1"/>
  <c r="GY14" i="12"/>
  <c r="GZ14" i="12" s="1"/>
  <c r="GT14" i="12"/>
  <c r="GU14" i="12" s="1"/>
  <c r="GO14" i="12"/>
  <c r="GP14" i="12" s="1"/>
  <c r="GJ14" i="12"/>
  <c r="GK14" i="12" s="1"/>
  <c r="GE14" i="12"/>
  <c r="GF14" i="12" s="1"/>
  <c r="FZ14" i="12"/>
  <c r="GA14" i="12" s="1"/>
  <c r="FU14" i="12"/>
  <c r="FV14" i="12" s="1"/>
  <c r="FP14" i="12"/>
  <c r="FQ14" i="12" s="1"/>
  <c r="FK14" i="12"/>
  <c r="FL14" i="12" s="1"/>
  <c r="FF14" i="12"/>
  <c r="FG14" i="12" s="1"/>
  <c r="FA14" i="12"/>
  <c r="FB14" i="12" s="1"/>
  <c r="EV14" i="12"/>
  <c r="EW14" i="12" s="1"/>
  <c r="EQ14" i="12"/>
  <c r="ER14" i="12" s="1"/>
  <c r="EL14" i="12"/>
  <c r="EM14" i="12" s="1"/>
  <c r="EG14" i="12"/>
  <c r="EH14" i="12" s="1"/>
  <c r="EB14" i="12"/>
  <c r="EC14" i="12" s="1"/>
  <c r="DW14" i="12"/>
  <c r="DX14" i="12" s="1"/>
  <c r="DR14" i="12"/>
  <c r="DS14" i="12" s="1"/>
  <c r="DM14" i="12"/>
  <c r="DN14" i="12" s="1"/>
  <c r="DH14" i="12"/>
  <c r="DI14" i="12" s="1"/>
  <c r="DC14" i="12"/>
  <c r="DD14" i="12" s="1"/>
  <c r="CX14" i="12"/>
  <c r="CY14" i="12" s="1"/>
  <c r="CS14" i="12"/>
  <c r="CT14" i="12" s="1"/>
  <c r="CN14" i="12"/>
  <c r="CO14" i="12" s="1"/>
  <c r="CI14" i="12"/>
  <c r="CJ14" i="12" s="1"/>
  <c r="CD14" i="12"/>
  <c r="CE14" i="12" s="1"/>
  <c r="BY14" i="12"/>
  <c r="BZ14" i="12" s="1"/>
  <c r="BT14" i="12"/>
  <c r="BU14" i="12" s="1"/>
  <c r="BO14" i="12"/>
  <c r="BP14" i="12" s="1"/>
  <c r="BJ14" i="12"/>
  <c r="BK14" i="12" s="1"/>
  <c r="BE14" i="12"/>
  <c r="BF14" i="12" s="1"/>
  <c r="AZ14" i="12"/>
  <c r="BA14" i="12" s="1"/>
  <c r="AU14" i="12"/>
  <c r="AV14" i="12" s="1"/>
  <c r="AP14" i="12"/>
  <c r="AQ14" i="12" s="1"/>
  <c r="AK14" i="12"/>
  <c r="AL14" i="12" s="1"/>
  <c r="AF14" i="12"/>
  <c r="AG14" i="12" s="1"/>
  <c r="AA14" i="12"/>
  <c r="AB14" i="12" s="1"/>
  <c r="V14" i="12"/>
  <c r="W14" i="12" s="1"/>
  <c r="Q14" i="12"/>
  <c r="R14" i="12" s="1"/>
  <c r="L14" i="12"/>
  <c r="M14" i="12" s="1"/>
  <c r="G14" i="12"/>
  <c r="H14" i="12" s="1"/>
  <c r="HD13" i="12"/>
  <c r="HE13" i="12" s="1"/>
  <c r="GY13" i="12"/>
  <c r="GZ13" i="12" s="1"/>
  <c r="GT13" i="12"/>
  <c r="GU13" i="12" s="1"/>
  <c r="GO13" i="12"/>
  <c r="GP13" i="12" s="1"/>
  <c r="GJ13" i="12"/>
  <c r="GK13" i="12" s="1"/>
  <c r="GE13" i="12"/>
  <c r="GF13" i="12" s="1"/>
  <c r="FZ13" i="12"/>
  <c r="GA13" i="12" s="1"/>
  <c r="FU13" i="12"/>
  <c r="FV13" i="12" s="1"/>
  <c r="FP13" i="12"/>
  <c r="FQ13" i="12" s="1"/>
  <c r="FK13" i="12"/>
  <c r="FL13" i="12" s="1"/>
  <c r="FF13" i="12"/>
  <c r="FG13" i="12" s="1"/>
  <c r="FA13" i="12"/>
  <c r="FB13" i="12" s="1"/>
  <c r="EV13" i="12"/>
  <c r="EW13" i="12" s="1"/>
  <c r="EQ13" i="12"/>
  <c r="ER13" i="12" s="1"/>
  <c r="EL13" i="12"/>
  <c r="EM13" i="12" s="1"/>
  <c r="EG13" i="12"/>
  <c r="EH13" i="12" s="1"/>
  <c r="EB13" i="12"/>
  <c r="EC13" i="12" s="1"/>
  <c r="DW13" i="12"/>
  <c r="DX13" i="12" s="1"/>
  <c r="DR13" i="12"/>
  <c r="DS13" i="12" s="1"/>
  <c r="DM13" i="12"/>
  <c r="DN13" i="12" s="1"/>
  <c r="DH13" i="12"/>
  <c r="DI13" i="12" s="1"/>
  <c r="DC13" i="12"/>
  <c r="DD13" i="12" s="1"/>
  <c r="CX13" i="12"/>
  <c r="CY13" i="12" s="1"/>
  <c r="CS13" i="12"/>
  <c r="CT13" i="12" s="1"/>
  <c r="CN13" i="12"/>
  <c r="CO13" i="12" s="1"/>
  <c r="CI13" i="12"/>
  <c r="CJ13" i="12" s="1"/>
  <c r="CD13" i="12"/>
  <c r="CE13" i="12" s="1"/>
  <c r="BY13" i="12"/>
  <c r="BZ13" i="12" s="1"/>
  <c r="BT13" i="12"/>
  <c r="BU13" i="12" s="1"/>
  <c r="BO13" i="12"/>
  <c r="BP13" i="12" s="1"/>
  <c r="BJ13" i="12"/>
  <c r="BK13" i="12" s="1"/>
  <c r="BE13" i="12"/>
  <c r="BF13" i="12" s="1"/>
  <c r="AZ13" i="12"/>
  <c r="BA13" i="12" s="1"/>
  <c r="AU13" i="12"/>
  <c r="AV13" i="12" s="1"/>
  <c r="AP13" i="12"/>
  <c r="AQ13" i="12" s="1"/>
  <c r="AK13" i="12"/>
  <c r="AL13" i="12" s="1"/>
  <c r="AF13" i="12"/>
  <c r="AG13" i="12" s="1"/>
  <c r="AA13" i="12"/>
  <c r="AB13" i="12" s="1"/>
  <c r="V13" i="12"/>
  <c r="W13" i="12" s="1"/>
  <c r="Q13" i="12"/>
  <c r="R13" i="12" s="1"/>
  <c r="L13" i="12"/>
  <c r="M13" i="12" s="1"/>
  <c r="G13" i="12"/>
  <c r="H13" i="12" s="1"/>
  <c r="HD12" i="12"/>
  <c r="HE12" i="12" s="1"/>
  <c r="GY12" i="12"/>
  <c r="GZ12" i="12" s="1"/>
  <c r="GT12" i="12"/>
  <c r="GU12" i="12" s="1"/>
  <c r="GO12" i="12"/>
  <c r="GP12" i="12" s="1"/>
  <c r="GJ12" i="12"/>
  <c r="GK12" i="12" s="1"/>
  <c r="GE12" i="12"/>
  <c r="GF12" i="12" s="1"/>
  <c r="FZ12" i="12"/>
  <c r="GA12" i="12" s="1"/>
  <c r="FU12" i="12"/>
  <c r="FV12" i="12" s="1"/>
  <c r="FP12" i="12"/>
  <c r="FQ12" i="12" s="1"/>
  <c r="FK12" i="12"/>
  <c r="FL12" i="12" s="1"/>
  <c r="FF12" i="12"/>
  <c r="FG12" i="12" s="1"/>
  <c r="FA12" i="12"/>
  <c r="FB12" i="12" s="1"/>
  <c r="EV12" i="12"/>
  <c r="EW12" i="12" s="1"/>
  <c r="EQ12" i="12"/>
  <c r="ER12" i="12" s="1"/>
  <c r="EL12" i="12"/>
  <c r="EM12" i="12" s="1"/>
  <c r="EG12" i="12"/>
  <c r="EH12" i="12" s="1"/>
  <c r="EB12" i="12"/>
  <c r="EC12" i="12" s="1"/>
  <c r="DW12" i="12"/>
  <c r="DX12" i="12" s="1"/>
  <c r="DR12" i="12"/>
  <c r="DS12" i="12" s="1"/>
  <c r="DM12" i="12"/>
  <c r="DN12" i="12" s="1"/>
  <c r="DH12" i="12"/>
  <c r="DI12" i="12" s="1"/>
  <c r="DC12" i="12"/>
  <c r="DD12" i="12" s="1"/>
  <c r="CX12" i="12"/>
  <c r="CY12" i="12" s="1"/>
  <c r="CS12" i="12"/>
  <c r="CT12" i="12" s="1"/>
  <c r="CN12" i="12"/>
  <c r="CO12" i="12" s="1"/>
  <c r="CI12" i="12"/>
  <c r="CJ12" i="12" s="1"/>
  <c r="CD12" i="12"/>
  <c r="CE12" i="12" s="1"/>
  <c r="BY12" i="12"/>
  <c r="BZ12" i="12" s="1"/>
  <c r="BT12" i="12"/>
  <c r="BU12" i="12" s="1"/>
  <c r="BO12" i="12"/>
  <c r="BP12" i="12" s="1"/>
  <c r="BJ12" i="12"/>
  <c r="BK12" i="12" s="1"/>
  <c r="BE12" i="12"/>
  <c r="BF12" i="12" s="1"/>
  <c r="AZ12" i="12"/>
  <c r="BA12" i="12" s="1"/>
  <c r="AU12" i="12"/>
  <c r="AV12" i="12" s="1"/>
  <c r="AP12" i="12"/>
  <c r="AQ12" i="12" s="1"/>
  <c r="AK12" i="12"/>
  <c r="AL12" i="12" s="1"/>
  <c r="AF12" i="12"/>
  <c r="AG12" i="12" s="1"/>
  <c r="AA12" i="12"/>
  <c r="AB12" i="12" s="1"/>
  <c r="V12" i="12"/>
  <c r="W12" i="12" s="1"/>
  <c r="Q12" i="12"/>
  <c r="R12" i="12" s="1"/>
  <c r="L12" i="12"/>
  <c r="M12" i="12" s="1"/>
  <c r="G12" i="12"/>
  <c r="H12" i="12" s="1"/>
  <c r="HD11" i="12"/>
  <c r="HE11" i="12" s="1"/>
  <c r="GY11" i="12"/>
  <c r="GZ11" i="12" s="1"/>
  <c r="GT11" i="12"/>
  <c r="GU11" i="12" s="1"/>
  <c r="GO11" i="12"/>
  <c r="GP11" i="12" s="1"/>
  <c r="GJ11" i="12"/>
  <c r="GK11" i="12" s="1"/>
  <c r="GE11" i="12"/>
  <c r="GF11" i="12" s="1"/>
  <c r="FZ11" i="12"/>
  <c r="GA11" i="12" s="1"/>
  <c r="FU11" i="12"/>
  <c r="FV11" i="12" s="1"/>
  <c r="FP11" i="12"/>
  <c r="FQ11" i="12" s="1"/>
  <c r="FK11" i="12"/>
  <c r="FL11" i="12" s="1"/>
  <c r="FF11" i="12"/>
  <c r="FG11" i="12" s="1"/>
  <c r="FA11" i="12"/>
  <c r="FB11" i="12" s="1"/>
  <c r="EV11" i="12"/>
  <c r="EW11" i="12" s="1"/>
  <c r="EQ11" i="12"/>
  <c r="ER11" i="12" s="1"/>
  <c r="EL11" i="12"/>
  <c r="EM11" i="12" s="1"/>
  <c r="EG11" i="12"/>
  <c r="EH11" i="12" s="1"/>
  <c r="EB11" i="12"/>
  <c r="EC11" i="12" s="1"/>
  <c r="DW11" i="12"/>
  <c r="DX11" i="12" s="1"/>
  <c r="DR11" i="12"/>
  <c r="DS11" i="12" s="1"/>
  <c r="DM11" i="12"/>
  <c r="DN11" i="12" s="1"/>
  <c r="DH11" i="12"/>
  <c r="DI11" i="12" s="1"/>
  <c r="DC11" i="12"/>
  <c r="DD11" i="12" s="1"/>
  <c r="CX11" i="12"/>
  <c r="CY11" i="12" s="1"/>
  <c r="CS11" i="12"/>
  <c r="CT11" i="12" s="1"/>
  <c r="CN11" i="12"/>
  <c r="CO11" i="12" s="1"/>
  <c r="CI11" i="12"/>
  <c r="CJ11" i="12" s="1"/>
  <c r="CD11" i="12"/>
  <c r="CE11" i="12" s="1"/>
  <c r="BY11" i="12"/>
  <c r="BZ11" i="12" s="1"/>
  <c r="BT11" i="12"/>
  <c r="BU11" i="12" s="1"/>
  <c r="BO11" i="12"/>
  <c r="BP11" i="12" s="1"/>
  <c r="BJ11" i="12"/>
  <c r="BK11" i="12" s="1"/>
  <c r="BE11" i="12"/>
  <c r="BF11" i="12" s="1"/>
  <c r="AZ11" i="12"/>
  <c r="BA11" i="12" s="1"/>
  <c r="AU11" i="12"/>
  <c r="AV11" i="12" s="1"/>
  <c r="AP11" i="12"/>
  <c r="AQ11" i="12" s="1"/>
  <c r="AK11" i="12"/>
  <c r="AL11" i="12" s="1"/>
  <c r="AF11" i="12"/>
  <c r="AG11" i="12" s="1"/>
  <c r="AA11" i="12"/>
  <c r="AB11" i="12" s="1"/>
  <c r="V11" i="12"/>
  <c r="W11" i="12" s="1"/>
  <c r="Q11" i="12"/>
  <c r="R11" i="12" s="1"/>
  <c r="L11" i="12"/>
  <c r="M11" i="12" s="1"/>
  <c r="G11" i="12"/>
  <c r="H11" i="12" s="1"/>
  <c r="HD10" i="12"/>
  <c r="HE10" i="12" s="1"/>
  <c r="GY10" i="12"/>
  <c r="GZ10" i="12" s="1"/>
  <c r="GT10" i="12"/>
  <c r="GU10" i="12" s="1"/>
  <c r="GO10" i="12"/>
  <c r="GP10" i="12" s="1"/>
  <c r="GJ10" i="12"/>
  <c r="GK10" i="12" s="1"/>
  <c r="GE10" i="12"/>
  <c r="GF10" i="12" s="1"/>
  <c r="FZ10" i="12"/>
  <c r="GA10" i="12" s="1"/>
  <c r="FU10" i="12"/>
  <c r="FV10" i="12" s="1"/>
  <c r="FP10" i="12"/>
  <c r="FQ10" i="12" s="1"/>
  <c r="FK10" i="12"/>
  <c r="FL10" i="12" s="1"/>
  <c r="FF10" i="12"/>
  <c r="FG10" i="12" s="1"/>
  <c r="FA10" i="12"/>
  <c r="FB10" i="12" s="1"/>
  <c r="EV10" i="12"/>
  <c r="EW10" i="12" s="1"/>
  <c r="EQ10" i="12"/>
  <c r="ER10" i="12" s="1"/>
  <c r="EL10" i="12"/>
  <c r="EM10" i="12" s="1"/>
  <c r="EG10" i="12"/>
  <c r="EH10" i="12" s="1"/>
  <c r="EB10" i="12"/>
  <c r="EC10" i="12" s="1"/>
  <c r="DW10" i="12"/>
  <c r="DX10" i="12" s="1"/>
  <c r="DR10" i="12"/>
  <c r="DS10" i="12" s="1"/>
  <c r="DM10" i="12"/>
  <c r="DN10" i="12" s="1"/>
  <c r="DH10" i="12"/>
  <c r="DI10" i="12" s="1"/>
  <c r="DC10" i="12"/>
  <c r="DD10" i="12" s="1"/>
  <c r="CX10" i="12"/>
  <c r="CY10" i="12" s="1"/>
  <c r="CS10" i="12"/>
  <c r="CT10" i="12" s="1"/>
  <c r="CN10" i="12"/>
  <c r="CO10" i="12" s="1"/>
  <c r="CI10" i="12"/>
  <c r="CJ10" i="12" s="1"/>
  <c r="CD10" i="12"/>
  <c r="CE10" i="12" s="1"/>
  <c r="BY10" i="12"/>
  <c r="BZ10" i="12" s="1"/>
  <c r="BT10" i="12"/>
  <c r="BU10" i="12" s="1"/>
  <c r="BO10" i="12"/>
  <c r="BP10" i="12" s="1"/>
  <c r="BJ10" i="12"/>
  <c r="BK10" i="12" s="1"/>
  <c r="BE10" i="12"/>
  <c r="BF10" i="12" s="1"/>
  <c r="AZ10" i="12"/>
  <c r="BA10" i="12" s="1"/>
  <c r="AU10" i="12"/>
  <c r="AV10" i="12" s="1"/>
  <c r="AP10" i="12"/>
  <c r="AQ10" i="12" s="1"/>
  <c r="AK10" i="12"/>
  <c r="AL10" i="12" s="1"/>
  <c r="AF10" i="12"/>
  <c r="AG10" i="12" s="1"/>
  <c r="AA10" i="12"/>
  <c r="AB10" i="12" s="1"/>
  <c r="V10" i="12"/>
  <c r="W10" i="12" s="1"/>
  <c r="Q10" i="12"/>
  <c r="R10" i="12" s="1"/>
  <c r="L10" i="12"/>
  <c r="M10" i="12" s="1"/>
  <c r="G10" i="12"/>
  <c r="H10" i="12" s="1"/>
  <c r="HD9" i="12"/>
  <c r="HE9" i="12" s="1"/>
  <c r="GY9" i="12"/>
  <c r="GZ9" i="12" s="1"/>
  <c r="GT9" i="12"/>
  <c r="GU9" i="12" s="1"/>
  <c r="GO9" i="12"/>
  <c r="GP9" i="12" s="1"/>
  <c r="GJ9" i="12"/>
  <c r="GK9" i="12" s="1"/>
  <c r="GE9" i="12"/>
  <c r="GF9" i="12" s="1"/>
  <c r="FZ9" i="12"/>
  <c r="GA9" i="12" s="1"/>
  <c r="FU9" i="12"/>
  <c r="FV9" i="12" s="1"/>
  <c r="FP9" i="12"/>
  <c r="FQ9" i="12" s="1"/>
  <c r="FK9" i="12"/>
  <c r="FL9" i="12" s="1"/>
  <c r="FF9" i="12"/>
  <c r="FG9" i="12" s="1"/>
  <c r="FA9" i="12"/>
  <c r="FB9" i="12" s="1"/>
  <c r="EV9" i="12"/>
  <c r="EW9" i="12" s="1"/>
  <c r="EQ9" i="12"/>
  <c r="ER9" i="12" s="1"/>
  <c r="EL9" i="12"/>
  <c r="EM9" i="12" s="1"/>
  <c r="EG9" i="12"/>
  <c r="EH9" i="12" s="1"/>
  <c r="EB9" i="12"/>
  <c r="EC9" i="12" s="1"/>
  <c r="DW9" i="12"/>
  <c r="DX9" i="12" s="1"/>
  <c r="DR9" i="12"/>
  <c r="DS9" i="12" s="1"/>
  <c r="DM9" i="12"/>
  <c r="DN9" i="12" s="1"/>
  <c r="DH9" i="12"/>
  <c r="DI9" i="12" s="1"/>
  <c r="DC9" i="12"/>
  <c r="DD9" i="12" s="1"/>
  <c r="CX9" i="12"/>
  <c r="CY9" i="12" s="1"/>
  <c r="CS9" i="12"/>
  <c r="CT9" i="12" s="1"/>
  <c r="CN9" i="12"/>
  <c r="CO9" i="12" s="1"/>
  <c r="CI9" i="12"/>
  <c r="CJ9" i="12" s="1"/>
  <c r="CD9" i="12"/>
  <c r="CE9" i="12" s="1"/>
  <c r="BY9" i="12"/>
  <c r="BZ9" i="12" s="1"/>
  <c r="BT9" i="12"/>
  <c r="BU9" i="12" s="1"/>
  <c r="BO9" i="12"/>
  <c r="BP9" i="12" s="1"/>
  <c r="BJ9" i="12"/>
  <c r="BK9" i="12" s="1"/>
  <c r="BE9" i="12"/>
  <c r="BF9" i="12" s="1"/>
  <c r="AZ9" i="12"/>
  <c r="BA9" i="12" s="1"/>
  <c r="AU9" i="12"/>
  <c r="AV9" i="12" s="1"/>
  <c r="AP9" i="12"/>
  <c r="AQ9" i="12" s="1"/>
  <c r="AK9" i="12"/>
  <c r="AL9" i="12" s="1"/>
  <c r="AF9" i="12"/>
  <c r="AG9" i="12" s="1"/>
  <c r="AA9" i="12"/>
  <c r="AB9" i="12" s="1"/>
  <c r="V9" i="12"/>
  <c r="W9" i="12" s="1"/>
  <c r="Q9" i="12"/>
  <c r="R9" i="12" s="1"/>
  <c r="L9" i="12"/>
  <c r="M9" i="12" s="1"/>
  <c r="G9" i="12"/>
  <c r="H9" i="12" s="1"/>
  <c r="HD8" i="12"/>
  <c r="HE8" i="12" s="1"/>
  <c r="GY8" i="12"/>
  <c r="GZ8" i="12" s="1"/>
  <c r="GT8" i="12"/>
  <c r="GU8" i="12" s="1"/>
  <c r="GO8" i="12"/>
  <c r="GP8" i="12" s="1"/>
  <c r="GJ8" i="12"/>
  <c r="GK8" i="12" s="1"/>
  <c r="GE8" i="12"/>
  <c r="GF8" i="12" s="1"/>
  <c r="FZ8" i="12"/>
  <c r="GA8" i="12" s="1"/>
  <c r="FU8" i="12"/>
  <c r="FV8" i="12" s="1"/>
  <c r="FP8" i="12"/>
  <c r="FQ8" i="12" s="1"/>
  <c r="FK8" i="12"/>
  <c r="FL8" i="12" s="1"/>
  <c r="FF8" i="12"/>
  <c r="FG8" i="12" s="1"/>
  <c r="FA8" i="12"/>
  <c r="FB8" i="12" s="1"/>
  <c r="EV8" i="12"/>
  <c r="EW8" i="12" s="1"/>
  <c r="EQ8" i="12"/>
  <c r="ER8" i="12" s="1"/>
  <c r="EL8" i="12"/>
  <c r="EM8" i="12" s="1"/>
  <c r="EG8" i="12"/>
  <c r="EH8" i="12" s="1"/>
  <c r="EB8" i="12"/>
  <c r="EC8" i="12" s="1"/>
  <c r="DW8" i="12"/>
  <c r="DX8" i="12" s="1"/>
  <c r="DR8" i="12"/>
  <c r="DS8" i="12" s="1"/>
  <c r="DM8" i="12"/>
  <c r="DN8" i="12" s="1"/>
  <c r="DH8" i="12"/>
  <c r="DI8" i="12" s="1"/>
  <c r="DC8" i="12"/>
  <c r="DD8" i="12" s="1"/>
  <c r="CX8" i="12"/>
  <c r="CY8" i="12" s="1"/>
  <c r="CS8" i="12"/>
  <c r="CT8" i="12" s="1"/>
  <c r="CN8" i="12"/>
  <c r="CO8" i="12" s="1"/>
  <c r="CI8" i="12"/>
  <c r="CJ8" i="12" s="1"/>
  <c r="CD8" i="12"/>
  <c r="CE8" i="12" s="1"/>
  <c r="BY8" i="12"/>
  <c r="BZ8" i="12" s="1"/>
  <c r="BT8" i="12"/>
  <c r="BU8" i="12" s="1"/>
  <c r="BO8" i="12"/>
  <c r="BP8" i="12" s="1"/>
  <c r="BJ8" i="12"/>
  <c r="BK8" i="12" s="1"/>
  <c r="BE8" i="12"/>
  <c r="BF8" i="12" s="1"/>
  <c r="AZ8" i="12"/>
  <c r="BA8" i="12" s="1"/>
  <c r="AU8" i="12"/>
  <c r="AV8" i="12" s="1"/>
  <c r="AP8" i="12"/>
  <c r="AQ8" i="12" s="1"/>
  <c r="AK8" i="12"/>
  <c r="AL8" i="12" s="1"/>
  <c r="AF8" i="12"/>
  <c r="AG8" i="12" s="1"/>
  <c r="AA8" i="12"/>
  <c r="AB8" i="12" s="1"/>
  <c r="V8" i="12"/>
  <c r="W8" i="12" s="1"/>
  <c r="Q8" i="12"/>
  <c r="R8" i="12" s="1"/>
  <c r="L8" i="12"/>
  <c r="M8" i="12" s="1"/>
  <c r="G8" i="12"/>
  <c r="H8" i="12" s="1"/>
  <c r="HD7" i="12"/>
  <c r="HE7" i="12" s="1"/>
  <c r="GY7" i="12"/>
  <c r="GZ7" i="12" s="1"/>
  <c r="GT7" i="12"/>
  <c r="GU7" i="12" s="1"/>
  <c r="GO7" i="12"/>
  <c r="GP7" i="12" s="1"/>
  <c r="GJ7" i="12"/>
  <c r="GK7" i="12" s="1"/>
  <c r="GE7" i="12"/>
  <c r="GF7" i="12" s="1"/>
  <c r="FZ7" i="12"/>
  <c r="GA7" i="12" s="1"/>
  <c r="FU7" i="12"/>
  <c r="FV7" i="12" s="1"/>
  <c r="FP7" i="12"/>
  <c r="FQ7" i="12" s="1"/>
  <c r="FK7" i="12"/>
  <c r="FL7" i="12" s="1"/>
  <c r="FF7" i="12"/>
  <c r="FG7" i="12" s="1"/>
  <c r="FA7" i="12"/>
  <c r="FB7" i="12" s="1"/>
  <c r="EV7" i="12"/>
  <c r="EW7" i="12" s="1"/>
  <c r="EQ7" i="12"/>
  <c r="ER7" i="12" s="1"/>
  <c r="EL7" i="12"/>
  <c r="EM7" i="12" s="1"/>
  <c r="EG7" i="12"/>
  <c r="EH7" i="12" s="1"/>
  <c r="EB7" i="12"/>
  <c r="EC7" i="12" s="1"/>
  <c r="DW7" i="12"/>
  <c r="DX7" i="12" s="1"/>
  <c r="DR7" i="12"/>
  <c r="DS7" i="12" s="1"/>
  <c r="DM7" i="12"/>
  <c r="DN7" i="12" s="1"/>
  <c r="DH7" i="12"/>
  <c r="DI7" i="12" s="1"/>
  <c r="DC7" i="12"/>
  <c r="DD7" i="12" s="1"/>
  <c r="CX7" i="12"/>
  <c r="CY7" i="12" s="1"/>
  <c r="CS7" i="12"/>
  <c r="CT7" i="12" s="1"/>
  <c r="CN7" i="12"/>
  <c r="CO7" i="12" s="1"/>
  <c r="CI7" i="12"/>
  <c r="CJ7" i="12" s="1"/>
  <c r="CD7" i="12"/>
  <c r="CE7" i="12" s="1"/>
  <c r="BY7" i="12"/>
  <c r="BZ7" i="12" s="1"/>
  <c r="BT7" i="12"/>
  <c r="BU7" i="12" s="1"/>
  <c r="BO7" i="12"/>
  <c r="BP7" i="12" s="1"/>
  <c r="BJ7" i="12"/>
  <c r="BK7" i="12" s="1"/>
  <c r="BE7" i="12"/>
  <c r="BF7" i="12" s="1"/>
  <c r="AZ7" i="12"/>
  <c r="BA7" i="12" s="1"/>
  <c r="AU7" i="12"/>
  <c r="AV7" i="12" s="1"/>
  <c r="AP7" i="12"/>
  <c r="AQ7" i="12" s="1"/>
  <c r="AK7" i="12"/>
  <c r="AL7" i="12" s="1"/>
  <c r="AF7" i="12"/>
  <c r="AG7" i="12" s="1"/>
  <c r="AA7" i="12"/>
  <c r="AB7" i="12" s="1"/>
  <c r="V7" i="12"/>
  <c r="W7" i="12" s="1"/>
  <c r="Q7" i="12"/>
  <c r="R7" i="12" s="1"/>
  <c r="L7" i="12"/>
  <c r="M7" i="12" s="1"/>
  <c r="G7" i="12"/>
  <c r="H7" i="12" s="1"/>
  <c r="HD6" i="12"/>
  <c r="HE6" i="12" s="1"/>
  <c r="GY6" i="12"/>
  <c r="GZ6" i="12" s="1"/>
  <c r="GT6" i="12"/>
  <c r="GU6" i="12" s="1"/>
  <c r="GO6" i="12"/>
  <c r="GP6" i="12" s="1"/>
  <c r="GJ6" i="12"/>
  <c r="GK6" i="12" s="1"/>
  <c r="GE6" i="12"/>
  <c r="GF6" i="12" s="1"/>
  <c r="FZ6" i="12"/>
  <c r="GA6" i="12" s="1"/>
  <c r="FU6" i="12"/>
  <c r="FV6" i="12" s="1"/>
  <c r="FP6" i="12"/>
  <c r="FQ6" i="12" s="1"/>
  <c r="FK6" i="12"/>
  <c r="FL6" i="12" s="1"/>
  <c r="FF6" i="12"/>
  <c r="FG6" i="12" s="1"/>
  <c r="FA6" i="12"/>
  <c r="FB6" i="12" s="1"/>
  <c r="EV6" i="12"/>
  <c r="EW6" i="12" s="1"/>
  <c r="EQ6" i="12"/>
  <c r="ER6" i="12" s="1"/>
  <c r="EL6" i="12"/>
  <c r="EM6" i="12" s="1"/>
  <c r="EG6" i="12"/>
  <c r="EH6" i="12" s="1"/>
  <c r="EB6" i="12"/>
  <c r="EC6" i="12" s="1"/>
  <c r="DW6" i="12"/>
  <c r="DX6" i="12" s="1"/>
  <c r="DR6" i="12"/>
  <c r="DS6" i="12" s="1"/>
  <c r="DM6" i="12"/>
  <c r="DN6" i="12" s="1"/>
  <c r="DH6" i="12"/>
  <c r="DI6" i="12" s="1"/>
  <c r="DC6" i="12"/>
  <c r="DD6" i="12" s="1"/>
  <c r="CX6" i="12"/>
  <c r="CY6" i="12" s="1"/>
  <c r="CS6" i="12"/>
  <c r="CT6" i="12" s="1"/>
  <c r="CN6" i="12"/>
  <c r="CO6" i="12" s="1"/>
  <c r="CI6" i="12"/>
  <c r="CJ6" i="12" s="1"/>
  <c r="CD6" i="12"/>
  <c r="CE6" i="12" s="1"/>
  <c r="BY6" i="12"/>
  <c r="BZ6" i="12" s="1"/>
  <c r="BT6" i="12"/>
  <c r="BU6" i="12" s="1"/>
  <c r="BO6" i="12"/>
  <c r="BP6" i="12" s="1"/>
  <c r="BJ6" i="12"/>
  <c r="BK6" i="12" s="1"/>
  <c r="BE6" i="12"/>
  <c r="BF6" i="12" s="1"/>
  <c r="AZ6" i="12"/>
  <c r="BA6" i="12" s="1"/>
  <c r="AU6" i="12"/>
  <c r="AV6" i="12" s="1"/>
  <c r="AP6" i="12"/>
  <c r="AQ6" i="12" s="1"/>
  <c r="AK6" i="12"/>
  <c r="AL6" i="12" s="1"/>
  <c r="AF6" i="12"/>
  <c r="AG6" i="12" s="1"/>
  <c r="AA6" i="12"/>
  <c r="AB6" i="12" s="1"/>
  <c r="V6" i="12"/>
  <c r="W6" i="12" s="1"/>
  <c r="Q6" i="12"/>
  <c r="R6" i="12" s="1"/>
  <c r="L6" i="12"/>
  <c r="M6" i="12" s="1"/>
  <c r="G6" i="12"/>
  <c r="H6" i="12" s="1"/>
  <c r="HC40" i="11"/>
  <c r="HB40" i="11"/>
  <c r="GX40" i="11"/>
  <c r="GW40" i="11"/>
  <c r="GS40" i="11"/>
  <c r="GR40" i="11"/>
  <c r="GN40" i="11"/>
  <c r="GM40" i="11"/>
  <c r="GI40" i="11"/>
  <c r="GH40" i="11"/>
  <c r="GD40" i="11"/>
  <c r="GC40" i="11"/>
  <c r="FY40" i="11"/>
  <c r="FX40" i="11"/>
  <c r="FT40" i="11"/>
  <c r="FS40" i="11"/>
  <c r="FO40" i="11"/>
  <c r="FN40" i="11"/>
  <c r="FJ40" i="11"/>
  <c r="FI40" i="11"/>
  <c r="FE40" i="11"/>
  <c r="FD40" i="11"/>
  <c r="EZ40" i="11"/>
  <c r="EY40" i="11"/>
  <c r="EU40" i="11"/>
  <c r="ET40" i="11"/>
  <c r="EP40" i="11"/>
  <c r="EO40" i="11"/>
  <c r="EK40" i="11"/>
  <c r="EJ40" i="11"/>
  <c r="EF40" i="11"/>
  <c r="EE40" i="11"/>
  <c r="EA40" i="11"/>
  <c r="DZ40" i="11"/>
  <c r="DV40" i="11"/>
  <c r="DU40" i="11"/>
  <c r="DQ40" i="11"/>
  <c r="DP40" i="11"/>
  <c r="DL40" i="11"/>
  <c r="DK40" i="11"/>
  <c r="DG40" i="11"/>
  <c r="DF40" i="11"/>
  <c r="DB40" i="11"/>
  <c r="DA40" i="11"/>
  <c r="CW40" i="11"/>
  <c r="CV40" i="11"/>
  <c r="CR40" i="11"/>
  <c r="CQ40" i="11"/>
  <c r="CM40" i="11"/>
  <c r="CL40" i="11"/>
  <c r="CH40" i="11"/>
  <c r="CG40" i="11"/>
  <c r="CC40" i="11"/>
  <c r="CB40" i="11"/>
  <c r="BX40" i="11"/>
  <c r="BW40" i="11"/>
  <c r="BS40" i="11"/>
  <c r="BR40" i="11"/>
  <c r="BN40" i="11"/>
  <c r="BM40" i="11"/>
  <c r="BI40" i="11"/>
  <c r="BH40" i="11"/>
  <c r="BD40" i="11"/>
  <c r="BC40" i="11"/>
  <c r="AY40" i="11"/>
  <c r="AX40" i="11"/>
  <c r="AT40" i="11"/>
  <c r="AS40" i="11"/>
  <c r="AO40" i="11"/>
  <c r="AN40" i="11"/>
  <c r="AJ40" i="11"/>
  <c r="AI40" i="11"/>
  <c r="AE40" i="11"/>
  <c r="AD40" i="11"/>
  <c r="Z40" i="11"/>
  <c r="Y40" i="11"/>
  <c r="U40" i="11"/>
  <c r="T40" i="11"/>
  <c r="P40" i="11"/>
  <c r="O40" i="11"/>
  <c r="K40" i="11"/>
  <c r="J40" i="11"/>
  <c r="F40" i="11"/>
  <c r="E40" i="11"/>
  <c r="HD39" i="11"/>
  <c r="HE39" i="11" s="1"/>
  <c r="GY39" i="11"/>
  <c r="GZ39" i="11" s="1"/>
  <c r="GT39" i="11"/>
  <c r="GU39" i="11" s="1"/>
  <c r="GO39" i="11"/>
  <c r="GP39" i="11" s="1"/>
  <c r="GJ39" i="11"/>
  <c r="GK39" i="11" s="1"/>
  <c r="GE39" i="11"/>
  <c r="GF39" i="11" s="1"/>
  <c r="FZ39" i="11"/>
  <c r="GA39" i="11" s="1"/>
  <c r="FU39" i="11"/>
  <c r="FV39" i="11" s="1"/>
  <c r="FP39" i="11"/>
  <c r="FQ39" i="11" s="1"/>
  <c r="FK39" i="11"/>
  <c r="FL39" i="11" s="1"/>
  <c r="FF39" i="11"/>
  <c r="FG39" i="11" s="1"/>
  <c r="FA39" i="11"/>
  <c r="FB39" i="11" s="1"/>
  <c r="EV39" i="11"/>
  <c r="EW39" i="11" s="1"/>
  <c r="EQ39" i="11"/>
  <c r="ER39" i="11" s="1"/>
  <c r="EL39" i="11"/>
  <c r="EM39" i="11" s="1"/>
  <c r="EG39" i="11"/>
  <c r="EH39" i="11" s="1"/>
  <c r="EB39" i="11"/>
  <c r="EC39" i="11" s="1"/>
  <c r="DW39" i="11"/>
  <c r="DX39" i="11" s="1"/>
  <c r="DR39" i="11"/>
  <c r="DS39" i="11" s="1"/>
  <c r="DM39" i="11"/>
  <c r="DN39" i="11" s="1"/>
  <c r="DH39" i="11"/>
  <c r="DI39" i="11" s="1"/>
  <c r="DC39" i="11"/>
  <c r="DD39" i="11" s="1"/>
  <c r="CX39" i="11"/>
  <c r="CY39" i="11" s="1"/>
  <c r="CS39" i="11"/>
  <c r="CT39" i="11" s="1"/>
  <c r="CN39" i="11"/>
  <c r="CO39" i="11" s="1"/>
  <c r="CI39" i="11"/>
  <c r="CJ39" i="11" s="1"/>
  <c r="CD39" i="11"/>
  <c r="CE39" i="11" s="1"/>
  <c r="BY39" i="11"/>
  <c r="BZ39" i="11" s="1"/>
  <c r="BT39" i="11"/>
  <c r="BU39" i="11" s="1"/>
  <c r="BO39" i="11"/>
  <c r="BP39" i="11" s="1"/>
  <c r="BJ39" i="11"/>
  <c r="BK39" i="11" s="1"/>
  <c r="BE39" i="11"/>
  <c r="BF39" i="11" s="1"/>
  <c r="AZ39" i="11"/>
  <c r="BA39" i="11" s="1"/>
  <c r="AU39" i="11"/>
  <c r="AV39" i="11" s="1"/>
  <c r="AP39" i="11"/>
  <c r="AQ39" i="11" s="1"/>
  <c r="AK39" i="11"/>
  <c r="AL39" i="11" s="1"/>
  <c r="AF39" i="11"/>
  <c r="AG39" i="11" s="1"/>
  <c r="AA39" i="11"/>
  <c r="AB39" i="11" s="1"/>
  <c r="V39" i="11"/>
  <c r="W39" i="11" s="1"/>
  <c r="Q39" i="11"/>
  <c r="R39" i="11" s="1"/>
  <c r="L39" i="11"/>
  <c r="M39" i="11" s="1"/>
  <c r="G39" i="11"/>
  <c r="H39" i="11" s="1"/>
  <c r="HD38" i="11"/>
  <c r="HE38" i="11" s="1"/>
  <c r="GY38" i="11"/>
  <c r="GZ38" i="11" s="1"/>
  <c r="GT38" i="11"/>
  <c r="GU38" i="11" s="1"/>
  <c r="GO38" i="11"/>
  <c r="GP38" i="11" s="1"/>
  <c r="GJ38" i="11"/>
  <c r="GK38" i="11" s="1"/>
  <c r="GE38" i="11"/>
  <c r="GF38" i="11" s="1"/>
  <c r="FZ38" i="11"/>
  <c r="GA38" i="11" s="1"/>
  <c r="FU38" i="11"/>
  <c r="FV38" i="11" s="1"/>
  <c r="FP38" i="11"/>
  <c r="FQ38" i="11" s="1"/>
  <c r="FK38" i="11"/>
  <c r="FL38" i="11" s="1"/>
  <c r="FF38" i="11"/>
  <c r="FG38" i="11" s="1"/>
  <c r="FA38" i="11"/>
  <c r="FB38" i="11" s="1"/>
  <c r="EV38" i="11"/>
  <c r="EW38" i="11" s="1"/>
  <c r="EQ38" i="11"/>
  <c r="ER38" i="11" s="1"/>
  <c r="EL38" i="11"/>
  <c r="EM38" i="11" s="1"/>
  <c r="EG38" i="11"/>
  <c r="EH38" i="11" s="1"/>
  <c r="EB38" i="11"/>
  <c r="EC38" i="11" s="1"/>
  <c r="DW38" i="11"/>
  <c r="DX38" i="11" s="1"/>
  <c r="DR38" i="11"/>
  <c r="DS38" i="11" s="1"/>
  <c r="DM38" i="11"/>
  <c r="DN38" i="11" s="1"/>
  <c r="DH38" i="11"/>
  <c r="DI38" i="11" s="1"/>
  <c r="DC38" i="11"/>
  <c r="DD38" i="11" s="1"/>
  <c r="CX38" i="11"/>
  <c r="CY38" i="11" s="1"/>
  <c r="CS38" i="11"/>
  <c r="CT38" i="11" s="1"/>
  <c r="CN38" i="11"/>
  <c r="CO38" i="11" s="1"/>
  <c r="CI38" i="11"/>
  <c r="CJ38" i="11" s="1"/>
  <c r="CD38" i="11"/>
  <c r="CE38" i="11" s="1"/>
  <c r="BY38" i="11"/>
  <c r="BZ38" i="11" s="1"/>
  <c r="BT38" i="11"/>
  <c r="BU38" i="11" s="1"/>
  <c r="BO38" i="11"/>
  <c r="BP38" i="11" s="1"/>
  <c r="BJ38" i="11"/>
  <c r="BK38" i="11" s="1"/>
  <c r="BE38" i="11"/>
  <c r="BF38" i="11" s="1"/>
  <c r="AZ38" i="11"/>
  <c r="BA38" i="11" s="1"/>
  <c r="AU38" i="11"/>
  <c r="AV38" i="11" s="1"/>
  <c r="AP38" i="11"/>
  <c r="AQ38" i="11" s="1"/>
  <c r="AK38" i="11"/>
  <c r="AL38" i="11" s="1"/>
  <c r="AF38" i="11"/>
  <c r="AG38" i="11" s="1"/>
  <c r="AA38" i="11"/>
  <c r="AB38" i="11" s="1"/>
  <c r="V38" i="11"/>
  <c r="W38" i="11" s="1"/>
  <c r="Q38" i="11"/>
  <c r="R38" i="11" s="1"/>
  <c r="L38" i="11"/>
  <c r="M38" i="11" s="1"/>
  <c r="G38" i="11"/>
  <c r="H38" i="11" s="1"/>
  <c r="HD37" i="11"/>
  <c r="HE37" i="11" s="1"/>
  <c r="GY37" i="11"/>
  <c r="GZ37" i="11" s="1"/>
  <c r="GT37" i="11"/>
  <c r="GU37" i="11" s="1"/>
  <c r="GO37" i="11"/>
  <c r="GP37" i="11" s="1"/>
  <c r="GJ37" i="11"/>
  <c r="GK37" i="11" s="1"/>
  <c r="GE37" i="11"/>
  <c r="GF37" i="11" s="1"/>
  <c r="FZ37" i="11"/>
  <c r="GA37" i="11" s="1"/>
  <c r="FU37" i="11"/>
  <c r="FV37" i="11" s="1"/>
  <c r="FP37" i="11"/>
  <c r="FQ37" i="11" s="1"/>
  <c r="FK37" i="11"/>
  <c r="FL37" i="11" s="1"/>
  <c r="FF37" i="11"/>
  <c r="FG37" i="11" s="1"/>
  <c r="FA37" i="11"/>
  <c r="FB37" i="11" s="1"/>
  <c r="EV37" i="11"/>
  <c r="EW37" i="11" s="1"/>
  <c r="EQ37" i="11"/>
  <c r="ER37" i="11" s="1"/>
  <c r="EL37" i="11"/>
  <c r="EM37" i="11" s="1"/>
  <c r="EG37" i="11"/>
  <c r="EH37" i="11" s="1"/>
  <c r="EB37" i="11"/>
  <c r="EC37" i="11" s="1"/>
  <c r="DW37" i="11"/>
  <c r="DX37" i="11" s="1"/>
  <c r="DR37" i="11"/>
  <c r="DS37" i="11" s="1"/>
  <c r="DM37" i="11"/>
  <c r="DN37" i="11" s="1"/>
  <c r="DH37" i="11"/>
  <c r="DI37" i="11" s="1"/>
  <c r="DC37" i="11"/>
  <c r="DD37" i="11" s="1"/>
  <c r="CX37" i="11"/>
  <c r="CY37" i="11" s="1"/>
  <c r="CS37" i="11"/>
  <c r="CT37" i="11" s="1"/>
  <c r="CN37" i="11"/>
  <c r="CO37" i="11" s="1"/>
  <c r="CI37" i="11"/>
  <c r="CJ37" i="11" s="1"/>
  <c r="CD37" i="11"/>
  <c r="CE37" i="11" s="1"/>
  <c r="BY37" i="11"/>
  <c r="BZ37" i="11" s="1"/>
  <c r="BT37" i="11"/>
  <c r="BU37" i="11" s="1"/>
  <c r="BO37" i="11"/>
  <c r="BP37" i="11" s="1"/>
  <c r="BJ37" i="11"/>
  <c r="BK37" i="11" s="1"/>
  <c r="BE37" i="11"/>
  <c r="BF37" i="11" s="1"/>
  <c r="AZ37" i="11"/>
  <c r="BA37" i="11" s="1"/>
  <c r="AU37" i="11"/>
  <c r="AV37" i="11" s="1"/>
  <c r="AP37" i="11"/>
  <c r="AQ37" i="11" s="1"/>
  <c r="AK37" i="11"/>
  <c r="AL37" i="11" s="1"/>
  <c r="AF37" i="11"/>
  <c r="AG37" i="11" s="1"/>
  <c r="AA37" i="11"/>
  <c r="AB37" i="11" s="1"/>
  <c r="V37" i="11"/>
  <c r="W37" i="11" s="1"/>
  <c r="Q37" i="11"/>
  <c r="R37" i="11" s="1"/>
  <c r="L37" i="11"/>
  <c r="M37" i="11" s="1"/>
  <c r="G37" i="11"/>
  <c r="H37" i="11" s="1"/>
  <c r="HD36" i="11"/>
  <c r="HE36" i="11" s="1"/>
  <c r="GY36" i="11"/>
  <c r="GZ36" i="11" s="1"/>
  <c r="GT36" i="11"/>
  <c r="GU36" i="11" s="1"/>
  <c r="GO36" i="11"/>
  <c r="GP36" i="11" s="1"/>
  <c r="GJ36" i="11"/>
  <c r="GK36" i="11" s="1"/>
  <c r="GE36" i="11"/>
  <c r="GF36" i="11" s="1"/>
  <c r="FZ36" i="11"/>
  <c r="GA36" i="11" s="1"/>
  <c r="FU36" i="11"/>
  <c r="FV36" i="11" s="1"/>
  <c r="FP36" i="11"/>
  <c r="FQ36" i="11" s="1"/>
  <c r="FK36" i="11"/>
  <c r="FL36" i="11" s="1"/>
  <c r="FF36" i="11"/>
  <c r="FG36" i="11" s="1"/>
  <c r="FA36" i="11"/>
  <c r="FB36" i="11" s="1"/>
  <c r="EV36" i="11"/>
  <c r="EW36" i="11" s="1"/>
  <c r="EQ36" i="11"/>
  <c r="ER36" i="11" s="1"/>
  <c r="EL36" i="11"/>
  <c r="EM36" i="11" s="1"/>
  <c r="EG36" i="11"/>
  <c r="EH36" i="11" s="1"/>
  <c r="EB36" i="11"/>
  <c r="EC36" i="11" s="1"/>
  <c r="DW36" i="11"/>
  <c r="DX36" i="11" s="1"/>
  <c r="DR36" i="11"/>
  <c r="DS36" i="11" s="1"/>
  <c r="DM36" i="11"/>
  <c r="DN36" i="11" s="1"/>
  <c r="DH36" i="11"/>
  <c r="DI36" i="11" s="1"/>
  <c r="DC36" i="11"/>
  <c r="DD36" i="11" s="1"/>
  <c r="CX36" i="11"/>
  <c r="CY36" i="11" s="1"/>
  <c r="CS36" i="11"/>
  <c r="CT36" i="11" s="1"/>
  <c r="CN36" i="11"/>
  <c r="CO36" i="11" s="1"/>
  <c r="CI36" i="11"/>
  <c r="CJ36" i="11" s="1"/>
  <c r="CD36" i="11"/>
  <c r="CE36" i="11" s="1"/>
  <c r="BY36" i="11"/>
  <c r="BZ36" i="11" s="1"/>
  <c r="BT36" i="11"/>
  <c r="BU36" i="11" s="1"/>
  <c r="BO36" i="11"/>
  <c r="BP36" i="11" s="1"/>
  <c r="BJ36" i="11"/>
  <c r="BK36" i="11" s="1"/>
  <c r="BE36" i="11"/>
  <c r="BF36" i="11" s="1"/>
  <c r="AZ36" i="11"/>
  <c r="BA36" i="11" s="1"/>
  <c r="AU36" i="11"/>
  <c r="AV36" i="11" s="1"/>
  <c r="AP36" i="11"/>
  <c r="AQ36" i="11" s="1"/>
  <c r="AK36" i="11"/>
  <c r="AL36" i="11" s="1"/>
  <c r="AF36" i="11"/>
  <c r="AG36" i="11" s="1"/>
  <c r="AA36" i="11"/>
  <c r="AB36" i="11" s="1"/>
  <c r="V36" i="11"/>
  <c r="W36" i="11" s="1"/>
  <c r="Q36" i="11"/>
  <c r="R36" i="11" s="1"/>
  <c r="L36" i="11"/>
  <c r="M36" i="11" s="1"/>
  <c r="G36" i="11"/>
  <c r="H36" i="11" s="1"/>
  <c r="HD35" i="11"/>
  <c r="HE35" i="11" s="1"/>
  <c r="GY35" i="11"/>
  <c r="GZ35" i="11" s="1"/>
  <c r="GT35" i="11"/>
  <c r="GU35" i="11" s="1"/>
  <c r="GO35" i="11"/>
  <c r="GP35" i="11" s="1"/>
  <c r="GJ35" i="11"/>
  <c r="GK35" i="11" s="1"/>
  <c r="GE35" i="11"/>
  <c r="GF35" i="11" s="1"/>
  <c r="FZ35" i="11"/>
  <c r="GA35" i="11" s="1"/>
  <c r="FU35" i="11"/>
  <c r="FV35" i="11" s="1"/>
  <c r="FP35" i="11"/>
  <c r="FQ35" i="11" s="1"/>
  <c r="FK35" i="11"/>
  <c r="FL35" i="11" s="1"/>
  <c r="FF35" i="11"/>
  <c r="FG35" i="11" s="1"/>
  <c r="FA35" i="11"/>
  <c r="FB35" i="11" s="1"/>
  <c r="EV35" i="11"/>
  <c r="EW35" i="11" s="1"/>
  <c r="EQ35" i="11"/>
  <c r="ER35" i="11" s="1"/>
  <c r="EL35" i="11"/>
  <c r="EM35" i="11" s="1"/>
  <c r="EG35" i="11"/>
  <c r="EH35" i="11" s="1"/>
  <c r="EB35" i="11"/>
  <c r="EC35" i="11" s="1"/>
  <c r="DW35" i="11"/>
  <c r="DX35" i="11" s="1"/>
  <c r="DR35" i="11"/>
  <c r="DS35" i="11" s="1"/>
  <c r="DM35" i="11"/>
  <c r="DN35" i="11" s="1"/>
  <c r="DH35" i="11"/>
  <c r="DI35" i="11" s="1"/>
  <c r="DC35" i="11"/>
  <c r="DD35" i="11" s="1"/>
  <c r="CX35" i="11"/>
  <c r="CY35" i="11" s="1"/>
  <c r="CS35" i="11"/>
  <c r="CT35" i="11" s="1"/>
  <c r="CN35" i="11"/>
  <c r="CO35" i="11" s="1"/>
  <c r="CI35" i="11"/>
  <c r="CJ35" i="11" s="1"/>
  <c r="CD35" i="11"/>
  <c r="CE35" i="11" s="1"/>
  <c r="BY35" i="11"/>
  <c r="BZ35" i="11" s="1"/>
  <c r="BT35" i="11"/>
  <c r="BU35" i="11" s="1"/>
  <c r="BO35" i="11"/>
  <c r="BP35" i="11" s="1"/>
  <c r="BJ35" i="11"/>
  <c r="BK35" i="11" s="1"/>
  <c r="BE35" i="11"/>
  <c r="BF35" i="11" s="1"/>
  <c r="AZ35" i="11"/>
  <c r="BA35" i="11" s="1"/>
  <c r="AU35" i="11"/>
  <c r="AV35" i="11" s="1"/>
  <c r="AP35" i="11"/>
  <c r="AQ35" i="11" s="1"/>
  <c r="AK35" i="11"/>
  <c r="AL35" i="11" s="1"/>
  <c r="AF35" i="11"/>
  <c r="AG35" i="11" s="1"/>
  <c r="AA35" i="11"/>
  <c r="AB35" i="11" s="1"/>
  <c r="V35" i="11"/>
  <c r="W35" i="11" s="1"/>
  <c r="Q35" i="11"/>
  <c r="R35" i="11" s="1"/>
  <c r="L35" i="11"/>
  <c r="M35" i="11" s="1"/>
  <c r="G35" i="11"/>
  <c r="H35" i="11" s="1"/>
  <c r="HD34" i="11"/>
  <c r="HE34" i="11" s="1"/>
  <c r="GY34" i="11"/>
  <c r="GZ34" i="11" s="1"/>
  <c r="GT34" i="11"/>
  <c r="GU34" i="11" s="1"/>
  <c r="GO34" i="11"/>
  <c r="GP34" i="11" s="1"/>
  <c r="GJ34" i="11"/>
  <c r="GK34" i="11" s="1"/>
  <c r="GE34" i="11"/>
  <c r="GF34" i="11" s="1"/>
  <c r="FZ34" i="11"/>
  <c r="GA34" i="11" s="1"/>
  <c r="FU34" i="11"/>
  <c r="FV34" i="11" s="1"/>
  <c r="FP34" i="11"/>
  <c r="FQ34" i="11" s="1"/>
  <c r="FK34" i="11"/>
  <c r="FL34" i="11" s="1"/>
  <c r="FF34" i="11"/>
  <c r="FG34" i="11" s="1"/>
  <c r="FA34" i="11"/>
  <c r="FB34" i="11" s="1"/>
  <c r="EV34" i="11"/>
  <c r="EW34" i="11" s="1"/>
  <c r="EQ34" i="11"/>
  <c r="ER34" i="11" s="1"/>
  <c r="EL34" i="11"/>
  <c r="EM34" i="11" s="1"/>
  <c r="EG34" i="11"/>
  <c r="EH34" i="11" s="1"/>
  <c r="EB34" i="11"/>
  <c r="EC34" i="11" s="1"/>
  <c r="DW34" i="11"/>
  <c r="DX34" i="11" s="1"/>
  <c r="DR34" i="11"/>
  <c r="DS34" i="11" s="1"/>
  <c r="DM34" i="11"/>
  <c r="DN34" i="11" s="1"/>
  <c r="DH34" i="11"/>
  <c r="DI34" i="11" s="1"/>
  <c r="DC34" i="11"/>
  <c r="DD34" i="11" s="1"/>
  <c r="CX34" i="11"/>
  <c r="CY34" i="11" s="1"/>
  <c r="CS34" i="11"/>
  <c r="CT34" i="11" s="1"/>
  <c r="CN34" i="11"/>
  <c r="CO34" i="11" s="1"/>
  <c r="CI34" i="11"/>
  <c r="CJ34" i="11" s="1"/>
  <c r="CD34" i="11"/>
  <c r="CE34" i="11" s="1"/>
  <c r="BY34" i="11"/>
  <c r="BZ34" i="11" s="1"/>
  <c r="BT34" i="11"/>
  <c r="BO34" i="11"/>
  <c r="BJ34" i="11"/>
  <c r="BE34" i="11"/>
  <c r="AZ34" i="11"/>
  <c r="AU34" i="11"/>
  <c r="AP34" i="11"/>
  <c r="AK34" i="11"/>
  <c r="AF34" i="11"/>
  <c r="AA34" i="11"/>
  <c r="V34" i="11"/>
  <c r="Q34" i="11"/>
  <c r="L34" i="11"/>
  <c r="G34" i="11"/>
  <c r="HD33" i="11"/>
  <c r="HE33" i="11" s="1"/>
  <c r="GY33" i="11"/>
  <c r="GZ33" i="11" s="1"/>
  <c r="GT33" i="11"/>
  <c r="GU33" i="11" s="1"/>
  <c r="GO33" i="11"/>
  <c r="GP33" i="11" s="1"/>
  <c r="GJ33" i="11"/>
  <c r="GK33" i="11" s="1"/>
  <c r="GE33" i="11"/>
  <c r="GF33" i="11" s="1"/>
  <c r="FZ33" i="11"/>
  <c r="GA33" i="11" s="1"/>
  <c r="FU33" i="11"/>
  <c r="FV33" i="11" s="1"/>
  <c r="FP33" i="11"/>
  <c r="FQ33" i="11" s="1"/>
  <c r="FK33" i="11"/>
  <c r="FL33" i="11" s="1"/>
  <c r="FF33" i="11"/>
  <c r="FG33" i="11" s="1"/>
  <c r="FA33" i="11"/>
  <c r="FB33" i="11" s="1"/>
  <c r="EV33" i="11"/>
  <c r="EW33" i="11" s="1"/>
  <c r="EQ33" i="11"/>
  <c r="ER33" i="11" s="1"/>
  <c r="EL33" i="11"/>
  <c r="EM33" i="11" s="1"/>
  <c r="EG33" i="11"/>
  <c r="EH33" i="11" s="1"/>
  <c r="EB33" i="11"/>
  <c r="EC33" i="11" s="1"/>
  <c r="DW33" i="11"/>
  <c r="DX33" i="11" s="1"/>
  <c r="DR33" i="11"/>
  <c r="DS33" i="11" s="1"/>
  <c r="DM33" i="11"/>
  <c r="DN33" i="11" s="1"/>
  <c r="DH33" i="11"/>
  <c r="DI33" i="11" s="1"/>
  <c r="DC33" i="11"/>
  <c r="DD33" i="11" s="1"/>
  <c r="CX33" i="11"/>
  <c r="CY33" i="11" s="1"/>
  <c r="CS33" i="11"/>
  <c r="CT33" i="11" s="1"/>
  <c r="CN33" i="11"/>
  <c r="CO33" i="11" s="1"/>
  <c r="CI33" i="11"/>
  <c r="CJ33" i="11" s="1"/>
  <c r="CD33" i="11"/>
  <c r="CE33" i="11" s="1"/>
  <c r="BY33" i="11"/>
  <c r="BZ33" i="11" s="1"/>
  <c r="BT33" i="11"/>
  <c r="BU33" i="11" s="1"/>
  <c r="BO33" i="11"/>
  <c r="BP33" i="11" s="1"/>
  <c r="BJ33" i="11"/>
  <c r="BK33" i="11" s="1"/>
  <c r="BE33" i="11"/>
  <c r="BF33" i="11" s="1"/>
  <c r="AZ33" i="11"/>
  <c r="BA33" i="11" s="1"/>
  <c r="AU33" i="11"/>
  <c r="AV33" i="11" s="1"/>
  <c r="AP33" i="11"/>
  <c r="AQ33" i="11" s="1"/>
  <c r="AK33" i="11"/>
  <c r="AL33" i="11" s="1"/>
  <c r="AF33" i="11"/>
  <c r="AG33" i="11" s="1"/>
  <c r="AA33" i="11"/>
  <c r="AB33" i="11" s="1"/>
  <c r="V33" i="11"/>
  <c r="W33" i="11" s="1"/>
  <c r="Q33" i="11"/>
  <c r="R33" i="11" s="1"/>
  <c r="L33" i="11"/>
  <c r="M33" i="11" s="1"/>
  <c r="G33" i="11"/>
  <c r="H33" i="11" s="1"/>
  <c r="HD31" i="11"/>
  <c r="HE31" i="11" s="1"/>
  <c r="GY31" i="11"/>
  <c r="GZ31" i="11" s="1"/>
  <c r="GT31" i="11"/>
  <c r="GU31" i="11" s="1"/>
  <c r="GO31" i="11"/>
  <c r="GP31" i="11" s="1"/>
  <c r="GJ31" i="11"/>
  <c r="GK31" i="11" s="1"/>
  <c r="GE31" i="11"/>
  <c r="GF31" i="11" s="1"/>
  <c r="FZ31" i="11"/>
  <c r="GA31" i="11" s="1"/>
  <c r="FU31" i="11"/>
  <c r="FV31" i="11" s="1"/>
  <c r="FP31" i="11"/>
  <c r="FQ31" i="11" s="1"/>
  <c r="FK31" i="11"/>
  <c r="FL31" i="11" s="1"/>
  <c r="FF31" i="11"/>
  <c r="FG31" i="11" s="1"/>
  <c r="FA31" i="11"/>
  <c r="FB31" i="11" s="1"/>
  <c r="EV31" i="11"/>
  <c r="EW31" i="11" s="1"/>
  <c r="EQ31" i="11"/>
  <c r="ER31" i="11" s="1"/>
  <c r="EL31" i="11"/>
  <c r="EM31" i="11" s="1"/>
  <c r="EG31" i="11"/>
  <c r="EH31" i="11" s="1"/>
  <c r="EB31" i="11"/>
  <c r="EC31" i="11" s="1"/>
  <c r="DW31" i="11"/>
  <c r="DX31" i="11" s="1"/>
  <c r="DR31" i="11"/>
  <c r="DS31" i="11" s="1"/>
  <c r="DM31" i="11"/>
  <c r="DN31" i="11" s="1"/>
  <c r="DH31" i="11"/>
  <c r="DI31" i="11" s="1"/>
  <c r="DC31" i="11"/>
  <c r="DD31" i="11" s="1"/>
  <c r="CX31" i="11"/>
  <c r="CY31" i="11" s="1"/>
  <c r="CS31" i="11"/>
  <c r="CT31" i="11" s="1"/>
  <c r="CN31" i="11"/>
  <c r="CO31" i="11" s="1"/>
  <c r="CI31" i="11"/>
  <c r="CJ31" i="11" s="1"/>
  <c r="CD31" i="11"/>
  <c r="CE31" i="11" s="1"/>
  <c r="BY31" i="11"/>
  <c r="BZ31" i="11" s="1"/>
  <c r="BT31" i="11"/>
  <c r="BU31" i="11" s="1"/>
  <c r="BO31" i="11"/>
  <c r="BP31" i="11" s="1"/>
  <c r="BJ31" i="11"/>
  <c r="BK31" i="11" s="1"/>
  <c r="BE31" i="11"/>
  <c r="BF31" i="11" s="1"/>
  <c r="AZ31" i="11"/>
  <c r="BA31" i="11" s="1"/>
  <c r="AU31" i="11"/>
  <c r="AV31" i="11" s="1"/>
  <c r="AP31" i="11"/>
  <c r="AQ31" i="11" s="1"/>
  <c r="AK31" i="11"/>
  <c r="AL31" i="11" s="1"/>
  <c r="AF31" i="11"/>
  <c r="AG31" i="11" s="1"/>
  <c r="AA31" i="11"/>
  <c r="AB31" i="11" s="1"/>
  <c r="V31" i="11"/>
  <c r="W31" i="11" s="1"/>
  <c r="Q31" i="11"/>
  <c r="R31" i="11" s="1"/>
  <c r="L31" i="11"/>
  <c r="M31" i="11" s="1"/>
  <c r="G31" i="11"/>
  <c r="H31" i="11" s="1"/>
  <c r="HD30" i="11"/>
  <c r="HE30" i="11" s="1"/>
  <c r="GY30" i="11"/>
  <c r="GZ30" i="11" s="1"/>
  <c r="GT30" i="11"/>
  <c r="GU30" i="11" s="1"/>
  <c r="GO30" i="11"/>
  <c r="GP30" i="11" s="1"/>
  <c r="GJ30" i="11"/>
  <c r="GK30" i="11" s="1"/>
  <c r="GE30" i="11"/>
  <c r="GF30" i="11" s="1"/>
  <c r="FZ30" i="11"/>
  <c r="GA30" i="11" s="1"/>
  <c r="FU30" i="11"/>
  <c r="FV30" i="11" s="1"/>
  <c r="FP30" i="11"/>
  <c r="FQ30" i="11" s="1"/>
  <c r="FK30" i="11"/>
  <c r="FL30" i="11" s="1"/>
  <c r="FF30" i="11"/>
  <c r="FG30" i="11" s="1"/>
  <c r="FA30" i="11"/>
  <c r="FB30" i="11" s="1"/>
  <c r="EV30" i="11"/>
  <c r="EW30" i="11" s="1"/>
  <c r="EQ30" i="11"/>
  <c r="ER30" i="11" s="1"/>
  <c r="EL30" i="11"/>
  <c r="EM30" i="11" s="1"/>
  <c r="EG30" i="11"/>
  <c r="EH30" i="11" s="1"/>
  <c r="EB30" i="11"/>
  <c r="EC30" i="11" s="1"/>
  <c r="DW30" i="11"/>
  <c r="DX30" i="11" s="1"/>
  <c r="DR30" i="11"/>
  <c r="DS30" i="11" s="1"/>
  <c r="DM30" i="11"/>
  <c r="DN30" i="11" s="1"/>
  <c r="DH30" i="11"/>
  <c r="DI30" i="11" s="1"/>
  <c r="DC30" i="11"/>
  <c r="DD30" i="11" s="1"/>
  <c r="CX30" i="11"/>
  <c r="CY30" i="11" s="1"/>
  <c r="CS30" i="11"/>
  <c r="CT30" i="11" s="1"/>
  <c r="CN30" i="11"/>
  <c r="CO30" i="11" s="1"/>
  <c r="CI30" i="11"/>
  <c r="CJ30" i="11" s="1"/>
  <c r="CD30" i="11"/>
  <c r="CE30" i="11" s="1"/>
  <c r="BY30" i="11"/>
  <c r="BZ30" i="11" s="1"/>
  <c r="BT30" i="11"/>
  <c r="BU30" i="11" s="1"/>
  <c r="BO30" i="11"/>
  <c r="BP30" i="11" s="1"/>
  <c r="BJ30" i="11"/>
  <c r="BK30" i="11" s="1"/>
  <c r="BE30" i="11"/>
  <c r="BF30" i="11" s="1"/>
  <c r="AZ30" i="11"/>
  <c r="BA30" i="11" s="1"/>
  <c r="AU30" i="11"/>
  <c r="AV30" i="11" s="1"/>
  <c r="AP30" i="11"/>
  <c r="AQ30" i="11" s="1"/>
  <c r="AK30" i="11"/>
  <c r="AL30" i="11" s="1"/>
  <c r="AF30" i="11"/>
  <c r="AG30" i="11" s="1"/>
  <c r="AA30" i="11"/>
  <c r="AB30" i="11" s="1"/>
  <c r="V30" i="11"/>
  <c r="W30" i="11" s="1"/>
  <c r="Q30" i="11"/>
  <c r="R30" i="11" s="1"/>
  <c r="L30" i="11"/>
  <c r="M30" i="11" s="1"/>
  <c r="G30" i="11"/>
  <c r="H30" i="11" s="1"/>
  <c r="HD29" i="11"/>
  <c r="HE29" i="11" s="1"/>
  <c r="GY29" i="11"/>
  <c r="GZ29" i="11" s="1"/>
  <c r="GT29" i="11"/>
  <c r="GU29" i="11" s="1"/>
  <c r="GO29" i="11"/>
  <c r="GP29" i="11" s="1"/>
  <c r="GJ29" i="11"/>
  <c r="GK29" i="11" s="1"/>
  <c r="GE29" i="11"/>
  <c r="GF29" i="11" s="1"/>
  <c r="FZ29" i="11"/>
  <c r="GA29" i="11" s="1"/>
  <c r="FU29" i="11"/>
  <c r="FV29" i="11" s="1"/>
  <c r="FP29" i="11"/>
  <c r="FQ29" i="11" s="1"/>
  <c r="FK29" i="11"/>
  <c r="FL29" i="11" s="1"/>
  <c r="FF29" i="11"/>
  <c r="FG29" i="11" s="1"/>
  <c r="FA29" i="11"/>
  <c r="FB29" i="11" s="1"/>
  <c r="EV29" i="11"/>
  <c r="EW29" i="11" s="1"/>
  <c r="EQ29" i="11"/>
  <c r="ER29" i="11" s="1"/>
  <c r="EL29" i="11"/>
  <c r="EM29" i="11" s="1"/>
  <c r="EG29" i="11"/>
  <c r="EH29" i="11" s="1"/>
  <c r="EB29" i="11"/>
  <c r="EC29" i="11" s="1"/>
  <c r="DW29" i="11"/>
  <c r="DX29" i="11" s="1"/>
  <c r="DR29" i="11"/>
  <c r="DS29" i="11" s="1"/>
  <c r="DM29" i="11"/>
  <c r="DN29" i="11" s="1"/>
  <c r="DH29" i="11"/>
  <c r="DI29" i="11" s="1"/>
  <c r="DC29" i="11"/>
  <c r="DD29" i="11" s="1"/>
  <c r="CX29" i="11"/>
  <c r="CY29" i="11" s="1"/>
  <c r="CS29" i="11"/>
  <c r="CT29" i="11" s="1"/>
  <c r="CN29" i="11"/>
  <c r="CO29" i="11" s="1"/>
  <c r="CI29" i="11"/>
  <c r="CJ29" i="11" s="1"/>
  <c r="CD29" i="11"/>
  <c r="CE29" i="11" s="1"/>
  <c r="BY29" i="11"/>
  <c r="BZ29" i="11" s="1"/>
  <c r="BT29" i="11"/>
  <c r="BU29" i="11" s="1"/>
  <c r="BO29" i="11"/>
  <c r="BP29" i="11" s="1"/>
  <c r="BJ29" i="11"/>
  <c r="BK29" i="11" s="1"/>
  <c r="BE29" i="11"/>
  <c r="BF29" i="11" s="1"/>
  <c r="AZ29" i="11"/>
  <c r="BA29" i="11" s="1"/>
  <c r="AU29" i="11"/>
  <c r="AV29" i="11" s="1"/>
  <c r="AP29" i="11"/>
  <c r="AQ29" i="11" s="1"/>
  <c r="AK29" i="11"/>
  <c r="AL29" i="11" s="1"/>
  <c r="AF29" i="11"/>
  <c r="AG29" i="11" s="1"/>
  <c r="AA29" i="11"/>
  <c r="AB29" i="11" s="1"/>
  <c r="V29" i="11"/>
  <c r="W29" i="11" s="1"/>
  <c r="Q29" i="11"/>
  <c r="R29" i="11" s="1"/>
  <c r="L29" i="11"/>
  <c r="M29" i="11" s="1"/>
  <c r="G29" i="11"/>
  <c r="H29" i="11" s="1"/>
  <c r="HD28" i="11"/>
  <c r="HE28" i="11" s="1"/>
  <c r="GY28" i="11"/>
  <c r="GZ28" i="11" s="1"/>
  <c r="GT28" i="11"/>
  <c r="GU28" i="11" s="1"/>
  <c r="GO28" i="11"/>
  <c r="GP28" i="11" s="1"/>
  <c r="GJ28" i="11"/>
  <c r="GK28" i="11" s="1"/>
  <c r="GE28" i="11"/>
  <c r="GF28" i="11" s="1"/>
  <c r="FZ28" i="11"/>
  <c r="GA28" i="11" s="1"/>
  <c r="FU28" i="11"/>
  <c r="FV28" i="11" s="1"/>
  <c r="FP28" i="11"/>
  <c r="FQ28" i="11" s="1"/>
  <c r="FK28" i="11"/>
  <c r="FL28" i="11" s="1"/>
  <c r="FF28" i="11"/>
  <c r="FG28" i="11" s="1"/>
  <c r="FA28" i="11"/>
  <c r="FB28" i="11" s="1"/>
  <c r="EV28" i="11"/>
  <c r="EW28" i="11" s="1"/>
  <c r="EQ28" i="11"/>
  <c r="ER28" i="11" s="1"/>
  <c r="EL28" i="11"/>
  <c r="EM28" i="11" s="1"/>
  <c r="EG28" i="11"/>
  <c r="EH28" i="11" s="1"/>
  <c r="EB28" i="11"/>
  <c r="EC28" i="11" s="1"/>
  <c r="DW28" i="11"/>
  <c r="DX28" i="11" s="1"/>
  <c r="DR28" i="11"/>
  <c r="DS28" i="11" s="1"/>
  <c r="DM28" i="11"/>
  <c r="DN28" i="11" s="1"/>
  <c r="DH28" i="11"/>
  <c r="DI28" i="11" s="1"/>
  <c r="DC28" i="11"/>
  <c r="DD28" i="11" s="1"/>
  <c r="CX28" i="11"/>
  <c r="CY28" i="11" s="1"/>
  <c r="CS28" i="11"/>
  <c r="CT28" i="11" s="1"/>
  <c r="CN28" i="11"/>
  <c r="CO28" i="11" s="1"/>
  <c r="CI28" i="11"/>
  <c r="CJ28" i="11" s="1"/>
  <c r="CD28" i="11"/>
  <c r="CE28" i="11" s="1"/>
  <c r="BY28" i="11"/>
  <c r="BZ28" i="11" s="1"/>
  <c r="BT28" i="11"/>
  <c r="BU28" i="11" s="1"/>
  <c r="BO28" i="11"/>
  <c r="BP28" i="11" s="1"/>
  <c r="BJ28" i="11"/>
  <c r="BK28" i="11" s="1"/>
  <c r="BE28" i="11"/>
  <c r="BF28" i="11" s="1"/>
  <c r="AZ28" i="11"/>
  <c r="BA28" i="11" s="1"/>
  <c r="AU28" i="11"/>
  <c r="AV28" i="11" s="1"/>
  <c r="AP28" i="11"/>
  <c r="AQ28" i="11" s="1"/>
  <c r="AK28" i="11"/>
  <c r="AL28" i="11" s="1"/>
  <c r="AF28" i="11"/>
  <c r="AG28" i="11" s="1"/>
  <c r="AA28" i="11"/>
  <c r="AB28" i="11" s="1"/>
  <c r="V28" i="11"/>
  <c r="W28" i="11" s="1"/>
  <c r="Q28" i="11"/>
  <c r="R28" i="11" s="1"/>
  <c r="L28" i="11"/>
  <c r="M28" i="11" s="1"/>
  <c r="G28" i="11"/>
  <c r="H28" i="11" s="1"/>
  <c r="HD27" i="11"/>
  <c r="HE27" i="11" s="1"/>
  <c r="GY27" i="11"/>
  <c r="GZ27" i="11" s="1"/>
  <c r="GT27" i="11"/>
  <c r="GU27" i="11" s="1"/>
  <c r="GO27" i="11"/>
  <c r="GP27" i="11" s="1"/>
  <c r="GJ27" i="11"/>
  <c r="GK27" i="11" s="1"/>
  <c r="GE27" i="11"/>
  <c r="GF27" i="11" s="1"/>
  <c r="FZ27" i="11"/>
  <c r="GA27" i="11" s="1"/>
  <c r="FU27" i="11"/>
  <c r="FV27" i="11" s="1"/>
  <c r="FP27" i="11"/>
  <c r="FQ27" i="11" s="1"/>
  <c r="FK27" i="11"/>
  <c r="FL27" i="11" s="1"/>
  <c r="FF27" i="11"/>
  <c r="FG27" i="11" s="1"/>
  <c r="FA27" i="11"/>
  <c r="FB27" i="11" s="1"/>
  <c r="EV27" i="11"/>
  <c r="EW27" i="11" s="1"/>
  <c r="EQ27" i="11"/>
  <c r="ER27" i="11" s="1"/>
  <c r="EL27" i="11"/>
  <c r="EM27" i="11" s="1"/>
  <c r="EG27" i="11"/>
  <c r="EH27" i="11" s="1"/>
  <c r="EB27" i="11"/>
  <c r="EC27" i="11" s="1"/>
  <c r="DW27" i="11"/>
  <c r="DX27" i="11" s="1"/>
  <c r="DR27" i="11"/>
  <c r="DS27" i="11" s="1"/>
  <c r="DM27" i="11"/>
  <c r="DN27" i="11" s="1"/>
  <c r="DH27" i="11"/>
  <c r="DI27" i="11" s="1"/>
  <c r="DC27" i="11"/>
  <c r="DD27" i="11" s="1"/>
  <c r="CX27" i="11"/>
  <c r="CY27" i="11" s="1"/>
  <c r="CS27" i="11"/>
  <c r="CT27" i="11" s="1"/>
  <c r="CN27" i="11"/>
  <c r="CO27" i="11" s="1"/>
  <c r="CI27" i="11"/>
  <c r="CJ27" i="11" s="1"/>
  <c r="CD27" i="11"/>
  <c r="CE27" i="11" s="1"/>
  <c r="BY27" i="11"/>
  <c r="BZ27" i="11" s="1"/>
  <c r="BT27" i="11"/>
  <c r="BU27" i="11" s="1"/>
  <c r="BO27" i="11"/>
  <c r="BP27" i="11" s="1"/>
  <c r="BJ27" i="11"/>
  <c r="BK27" i="11" s="1"/>
  <c r="BE27" i="11"/>
  <c r="BF27" i="11" s="1"/>
  <c r="AZ27" i="11"/>
  <c r="BA27" i="11" s="1"/>
  <c r="AU27" i="11"/>
  <c r="AV27" i="11" s="1"/>
  <c r="AP27" i="11"/>
  <c r="AQ27" i="11" s="1"/>
  <c r="AK27" i="11"/>
  <c r="AL27" i="11" s="1"/>
  <c r="AF27" i="11"/>
  <c r="AG27" i="11" s="1"/>
  <c r="AA27" i="11"/>
  <c r="AB27" i="11" s="1"/>
  <c r="V27" i="11"/>
  <c r="W27" i="11" s="1"/>
  <c r="Q27" i="11"/>
  <c r="R27" i="11" s="1"/>
  <c r="L27" i="11"/>
  <c r="M27" i="11" s="1"/>
  <c r="G27" i="11"/>
  <c r="H27" i="11" s="1"/>
  <c r="HD26" i="11"/>
  <c r="HE26" i="11" s="1"/>
  <c r="GY26" i="11"/>
  <c r="GZ26" i="11" s="1"/>
  <c r="GT26" i="11"/>
  <c r="GU26" i="11" s="1"/>
  <c r="GO26" i="11"/>
  <c r="GP26" i="11" s="1"/>
  <c r="GJ26" i="11"/>
  <c r="GK26" i="11" s="1"/>
  <c r="GE26" i="11"/>
  <c r="GF26" i="11" s="1"/>
  <c r="FZ26" i="11"/>
  <c r="GA26" i="11" s="1"/>
  <c r="FU26" i="11"/>
  <c r="FV26" i="11" s="1"/>
  <c r="FP26" i="11"/>
  <c r="FQ26" i="11" s="1"/>
  <c r="FK26" i="11"/>
  <c r="FL26" i="11" s="1"/>
  <c r="FF26" i="11"/>
  <c r="FG26" i="11" s="1"/>
  <c r="FA26" i="11"/>
  <c r="FB26" i="11" s="1"/>
  <c r="EV26" i="11"/>
  <c r="EW26" i="11" s="1"/>
  <c r="EQ26" i="11"/>
  <c r="ER26" i="11" s="1"/>
  <c r="EL26" i="11"/>
  <c r="EM26" i="11" s="1"/>
  <c r="EG26" i="11"/>
  <c r="EH26" i="11" s="1"/>
  <c r="EB26" i="11"/>
  <c r="EC26" i="11" s="1"/>
  <c r="DW26" i="11"/>
  <c r="DX26" i="11" s="1"/>
  <c r="DR26" i="11"/>
  <c r="DS26" i="11" s="1"/>
  <c r="DM26" i="11"/>
  <c r="DN26" i="11" s="1"/>
  <c r="DH26" i="11"/>
  <c r="DI26" i="11" s="1"/>
  <c r="DC26" i="11"/>
  <c r="DD26" i="11" s="1"/>
  <c r="CX26" i="11"/>
  <c r="CY26" i="11" s="1"/>
  <c r="CS26" i="11"/>
  <c r="CT26" i="11" s="1"/>
  <c r="CN26" i="11"/>
  <c r="CO26" i="11" s="1"/>
  <c r="CI26" i="11"/>
  <c r="CJ26" i="11" s="1"/>
  <c r="CD26" i="11"/>
  <c r="CE26" i="11" s="1"/>
  <c r="BY26" i="11"/>
  <c r="BZ26" i="11" s="1"/>
  <c r="BT26" i="11"/>
  <c r="BU26" i="11" s="1"/>
  <c r="BO26" i="11"/>
  <c r="BP26" i="11" s="1"/>
  <c r="BJ26" i="11"/>
  <c r="BK26" i="11" s="1"/>
  <c r="BE26" i="11"/>
  <c r="BF26" i="11" s="1"/>
  <c r="AZ26" i="11"/>
  <c r="BA26" i="11" s="1"/>
  <c r="AU26" i="11"/>
  <c r="AV26" i="11" s="1"/>
  <c r="AP26" i="11"/>
  <c r="AQ26" i="11" s="1"/>
  <c r="AK26" i="11"/>
  <c r="AL26" i="11" s="1"/>
  <c r="AF26" i="11"/>
  <c r="AG26" i="11" s="1"/>
  <c r="AA26" i="11"/>
  <c r="AB26" i="11" s="1"/>
  <c r="V26" i="11"/>
  <c r="W26" i="11" s="1"/>
  <c r="Q26" i="11"/>
  <c r="R26" i="11" s="1"/>
  <c r="L26" i="11"/>
  <c r="M26" i="11" s="1"/>
  <c r="G26" i="11"/>
  <c r="H26" i="11" s="1"/>
  <c r="HD25" i="11"/>
  <c r="HE25" i="11" s="1"/>
  <c r="GY25" i="11"/>
  <c r="GZ25" i="11" s="1"/>
  <c r="GT25" i="11"/>
  <c r="GU25" i="11" s="1"/>
  <c r="GO25" i="11"/>
  <c r="GP25" i="11" s="1"/>
  <c r="GJ25" i="11"/>
  <c r="GK25" i="11" s="1"/>
  <c r="GE25" i="11"/>
  <c r="GF25" i="11" s="1"/>
  <c r="FZ25" i="11"/>
  <c r="GA25" i="11" s="1"/>
  <c r="FU25" i="11"/>
  <c r="FV25" i="11" s="1"/>
  <c r="FP25" i="11"/>
  <c r="FQ25" i="11" s="1"/>
  <c r="FK25" i="11"/>
  <c r="FL25" i="11" s="1"/>
  <c r="FF25" i="11"/>
  <c r="FG25" i="11" s="1"/>
  <c r="FA25" i="11"/>
  <c r="FB25" i="11" s="1"/>
  <c r="EV25" i="11"/>
  <c r="EW25" i="11" s="1"/>
  <c r="EQ25" i="11"/>
  <c r="ER25" i="11" s="1"/>
  <c r="EL25" i="11"/>
  <c r="EM25" i="11" s="1"/>
  <c r="EG25" i="11"/>
  <c r="EH25" i="11" s="1"/>
  <c r="EB25" i="11"/>
  <c r="EC25" i="11" s="1"/>
  <c r="DW25" i="11"/>
  <c r="DX25" i="11" s="1"/>
  <c r="DR25" i="11"/>
  <c r="DS25" i="11" s="1"/>
  <c r="DM25" i="11"/>
  <c r="DN25" i="11" s="1"/>
  <c r="DH25" i="11"/>
  <c r="DI25" i="11" s="1"/>
  <c r="DC25" i="11"/>
  <c r="DD25" i="11" s="1"/>
  <c r="CX25" i="11"/>
  <c r="CY25" i="11" s="1"/>
  <c r="CS25" i="11"/>
  <c r="CT25" i="11" s="1"/>
  <c r="CN25" i="11"/>
  <c r="CO25" i="11" s="1"/>
  <c r="CI25" i="11"/>
  <c r="CJ25" i="11" s="1"/>
  <c r="CD25" i="11"/>
  <c r="CE25" i="11" s="1"/>
  <c r="BY25" i="11"/>
  <c r="BZ25" i="11" s="1"/>
  <c r="BT25" i="11"/>
  <c r="BU25" i="11" s="1"/>
  <c r="BO25" i="11"/>
  <c r="BP25" i="11" s="1"/>
  <c r="BJ25" i="11"/>
  <c r="BK25" i="11" s="1"/>
  <c r="BE25" i="11"/>
  <c r="BF25" i="11" s="1"/>
  <c r="AZ25" i="11"/>
  <c r="BA25" i="11" s="1"/>
  <c r="AU25" i="11"/>
  <c r="AV25" i="11" s="1"/>
  <c r="AP25" i="11"/>
  <c r="AQ25" i="11" s="1"/>
  <c r="AK25" i="11"/>
  <c r="AL25" i="11" s="1"/>
  <c r="AF25" i="11"/>
  <c r="AG25" i="11" s="1"/>
  <c r="AA25" i="11"/>
  <c r="AB25" i="11" s="1"/>
  <c r="V25" i="11"/>
  <c r="W25" i="11" s="1"/>
  <c r="Q25" i="11"/>
  <c r="R25" i="11" s="1"/>
  <c r="L25" i="11"/>
  <c r="M25" i="11" s="1"/>
  <c r="G25" i="11"/>
  <c r="H25" i="11" s="1"/>
  <c r="HD24" i="11"/>
  <c r="HE24" i="11" s="1"/>
  <c r="GY24" i="11"/>
  <c r="GZ24" i="11" s="1"/>
  <c r="GT24" i="11"/>
  <c r="GU24" i="11" s="1"/>
  <c r="GO24" i="11"/>
  <c r="GP24" i="11" s="1"/>
  <c r="GJ24" i="11"/>
  <c r="GK24" i="11" s="1"/>
  <c r="GE24" i="11"/>
  <c r="GF24" i="11" s="1"/>
  <c r="FZ24" i="11"/>
  <c r="GA24" i="11" s="1"/>
  <c r="FU24" i="11"/>
  <c r="FV24" i="11" s="1"/>
  <c r="FP24" i="11"/>
  <c r="FQ24" i="11" s="1"/>
  <c r="FK24" i="11"/>
  <c r="FL24" i="11" s="1"/>
  <c r="FF24" i="11"/>
  <c r="FG24" i="11" s="1"/>
  <c r="FA24" i="11"/>
  <c r="FB24" i="11" s="1"/>
  <c r="EV24" i="11"/>
  <c r="EW24" i="11" s="1"/>
  <c r="EQ24" i="11"/>
  <c r="ER24" i="11" s="1"/>
  <c r="EL24" i="11"/>
  <c r="EM24" i="11" s="1"/>
  <c r="EG24" i="11"/>
  <c r="EH24" i="11" s="1"/>
  <c r="EB24" i="11"/>
  <c r="EC24" i="11" s="1"/>
  <c r="DW24" i="11"/>
  <c r="DX24" i="11" s="1"/>
  <c r="DR24" i="11"/>
  <c r="DS24" i="11" s="1"/>
  <c r="DM24" i="11"/>
  <c r="DN24" i="11" s="1"/>
  <c r="DH24" i="11"/>
  <c r="DI24" i="11" s="1"/>
  <c r="DC24" i="11"/>
  <c r="DD24" i="11" s="1"/>
  <c r="CX24" i="11"/>
  <c r="CY24" i="11" s="1"/>
  <c r="CS24" i="11"/>
  <c r="CT24" i="11" s="1"/>
  <c r="CN24" i="11"/>
  <c r="CO24" i="11" s="1"/>
  <c r="CI24" i="11"/>
  <c r="CJ24" i="11" s="1"/>
  <c r="CD24" i="11"/>
  <c r="CE24" i="11" s="1"/>
  <c r="BY24" i="11"/>
  <c r="BZ24" i="11" s="1"/>
  <c r="BT24" i="11"/>
  <c r="BU24" i="11" s="1"/>
  <c r="BO24" i="11"/>
  <c r="BP24" i="11" s="1"/>
  <c r="BJ24" i="11"/>
  <c r="BK24" i="11" s="1"/>
  <c r="BE24" i="11"/>
  <c r="BF24" i="11" s="1"/>
  <c r="AZ24" i="11"/>
  <c r="BA24" i="11" s="1"/>
  <c r="AU24" i="11"/>
  <c r="AV24" i="11" s="1"/>
  <c r="AP24" i="11"/>
  <c r="AQ24" i="11" s="1"/>
  <c r="AK24" i="11"/>
  <c r="AL24" i="11" s="1"/>
  <c r="AF24" i="11"/>
  <c r="AG24" i="11" s="1"/>
  <c r="AA24" i="11"/>
  <c r="AB24" i="11" s="1"/>
  <c r="V24" i="11"/>
  <c r="W24" i="11" s="1"/>
  <c r="Q24" i="11"/>
  <c r="R24" i="11" s="1"/>
  <c r="L24" i="11"/>
  <c r="M24" i="11" s="1"/>
  <c r="G24" i="11"/>
  <c r="H24" i="11" s="1"/>
  <c r="HD23" i="11"/>
  <c r="HE23" i="11" s="1"/>
  <c r="GY23" i="11"/>
  <c r="GZ23" i="11" s="1"/>
  <c r="GT23" i="11"/>
  <c r="GU23" i="11" s="1"/>
  <c r="GO23" i="11"/>
  <c r="GP23" i="11" s="1"/>
  <c r="GJ23" i="11"/>
  <c r="GK23" i="11" s="1"/>
  <c r="GE23" i="11"/>
  <c r="GF23" i="11" s="1"/>
  <c r="FZ23" i="11"/>
  <c r="GA23" i="11" s="1"/>
  <c r="FU23" i="11"/>
  <c r="FV23" i="11" s="1"/>
  <c r="FP23" i="11"/>
  <c r="FQ23" i="11" s="1"/>
  <c r="FK23" i="11"/>
  <c r="FL23" i="11" s="1"/>
  <c r="FF23" i="11"/>
  <c r="FG23" i="11" s="1"/>
  <c r="FA23" i="11"/>
  <c r="FB23" i="11" s="1"/>
  <c r="EV23" i="11"/>
  <c r="EW23" i="11" s="1"/>
  <c r="EQ23" i="11"/>
  <c r="ER23" i="11" s="1"/>
  <c r="EL23" i="11"/>
  <c r="EM23" i="11" s="1"/>
  <c r="EG23" i="11"/>
  <c r="EH23" i="11" s="1"/>
  <c r="EB23" i="11"/>
  <c r="EC23" i="11" s="1"/>
  <c r="DW23" i="11"/>
  <c r="DX23" i="11" s="1"/>
  <c r="DR23" i="11"/>
  <c r="DS23" i="11" s="1"/>
  <c r="DM23" i="11"/>
  <c r="DN23" i="11" s="1"/>
  <c r="DH23" i="11"/>
  <c r="DI23" i="11" s="1"/>
  <c r="DC23" i="11"/>
  <c r="DD23" i="11" s="1"/>
  <c r="CX23" i="11"/>
  <c r="CY23" i="11" s="1"/>
  <c r="CS23" i="11"/>
  <c r="CT23" i="11" s="1"/>
  <c r="CN23" i="11"/>
  <c r="CO23" i="11" s="1"/>
  <c r="CI23" i="11"/>
  <c r="CJ23" i="11" s="1"/>
  <c r="CD23" i="11"/>
  <c r="CE23" i="11" s="1"/>
  <c r="BY23" i="11"/>
  <c r="BZ23" i="11" s="1"/>
  <c r="BT23" i="11"/>
  <c r="BU23" i="11" s="1"/>
  <c r="BO23" i="11"/>
  <c r="BP23" i="11" s="1"/>
  <c r="BJ23" i="11"/>
  <c r="BK23" i="11" s="1"/>
  <c r="BE23" i="11"/>
  <c r="BF23" i="11" s="1"/>
  <c r="AZ23" i="11"/>
  <c r="BA23" i="11" s="1"/>
  <c r="AU23" i="11"/>
  <c r="AV23" i="11" s="1"/>
  <c r="AP23" i="11"/>
  <c r="AQ23" i="11" s="1"/>
  <c r="AK23" i="11"/>
  <c r="AL23" i="11" s="1"/>
  <c r="AF23" i="11"/>
  <c r="AG23" i="11" s="1"/>
  <c r="AA23" i="11"/>
  <c r="AB23" i="11" s="1"/>
  <c r="V23" i="11"/>
  <c r="W23" i="11" s="1"/>
  <c r="Q23" i="11"/>
  <c r="R23" i="11" s="1"/>
  <c r="L23" i="11"/>
  <c r="M23" i="11" s="1"/>
  <c r="G23" i="11"/>
  <c r="H23" i="11" s="1"/>
  <c r="HD22" i="11"/>
  <c r="HE22" i="11" s="1"/>
  <c r="GY22" i="11"/>
  <c r="GZ22" i="11" s="1"/>
  <c r="GT22" i="11"/>
  <c r="GU22" i="11" s="1"/>
  <c r="GO22" i="11"/>
  <c r="GP22" i="11" s="1"/>
  <c r="GJ22" i="11"/>
  <c r="GK22" i="11" s="1"/>
  <c r="GE22" i="11"/>
  <c r="GF22" i="11" s="1"/>
  <c r="FZ22" i="11"/>
  <c r="GA22" i="11" s="1"/>
  <c r="FU22" i="11"/>
  <c r="FV22" i="11" s="1"/>
  <c r="FP22" i="11"/>
  <c r="FQ22" i="11" s="1"/>
  <c r="FK22" i="11"/>
  <c r="FL22" i="11" s="1"/>
  <c r="FF22" i="11"/>
  <c r="FG22" i="11" s="1"/>
  <c r="FA22" i="11"/>
  <c r="FB22" i="11" s="1"/>
  <c r="EV22" i="11"/>
  <c r="EW22" i="11" s="1"/>
  <c r="EQ22" i="11"/>
  <c r="ER22" i="11" s="1"/>
  <c r="EL22" i="11"/>
  <c r="EM22" i="11" s="1"/>
  <c r="EG22" i="11"/>
  <c r="EH22" i="11" s="1"/>
  <c r="EB22" i="11"/>
  <c r="EC22" i="11" s="1"/>
  <c r="DW22" i="11"/>
  <c r="DX22" i="11" s="1"/>
  <c r="DR22" i="11"/>
  <c r="DS22" i="11" s="1"/>
  <c r="DM22" i="11"/>
  <c r="DN22" i="11" s="1"/>
  <c r="DH22" i="11"/>
  <c r="DI22" i="11" s="1"/>
  <c r="DC22" i="11"/>
  <c r="DD22" i="11" s="1"/>
  <c r="CX22" i="11"/>
  <c r="CY22" i="11" s="1"/>
  <c r="CS22" i="11"/>
  <c r="CT22" i="11" s="1"/>
  <c r="CN22" i="11"/>
  <c r="CO22" i="11" s="1"/>
  <c r="CI22" i="11"/>
  <c r="CJ22" i="11" s="1"/>
  <c r="CD22" i="11"/>
  <c r="CE22" i="11" s="1"/>
  <c r="BY22" i="11"/>
  <c r="BZ22" i="11" s="1"/>
  <c r="BT22" i="11"/>
  <c r="BU22" i="11" s="1"/>
  <c r="BO22" i="11"/>
  <c r="BP22" i="11" s="1"/>
  <c r="BJ22" i="11"/>
  <c r="BK22" i="11" s="1"/>
  <c r="BE22" i="11"/>
  <c r="BF22" i="11" s="1"/>
  <c r="AZ22" i="11"/>
  <c r="BA22" i="11" s="1"/>
  <c r="AU22" i="11"/>
  <c r="AV22" i="11" s="1"/>
  <c r="AP22" i="11"/>
  <c r="AQ22" i="11" s="1"/>
  <c r="AK22" i="11"/>
  <c r="AL22" i="11" s="1"/>
  <c r="AF22" i="11"/>
  <c r="AG22" i="11" s="1"/>
  <c r="AA22" i="11"/>
  <c r="AB22" i="11" s="1"/>
  <c r="V22" i="11"/>
  <c r="W22" i="11" s="1"/>
  <c r="Q22" i="11"/>
  <c r="R22" i="11" s="1"/>
  <c r="L22" i="11"/>
  <c r="M22" i="11" s="1"/>
  <c r="G22" i="11"/>
  <c r="H22" i="11" s="1"/>
  <c r="HD21" i="11"/>
  <c r="HE21" i="11" s="1"/>
  <c r="GY21" i="11"/>
  <c r="GZ21" i="11" s="1"/>
  <c r="GT21" i="11"/>
  <c r="GU21" i="11" s="1"/>
  <c r="GO21" i="11"/>
  <c r="GP21" i="11" s="1"/>
  <c r="GJ21" i="11"/>
  <c r="GK21" i="11" s="1"/>
  <c r="GE21" i="11"/>
  <c r="GF21" i="11" s="1"/>
  <c r="FZ21" i="11"/>
  <c r="GA21" i="11" s="1"/>
  <c r="FU21" i="11"/>
  <c r="FV21" i="11" s="1"/>
  <c r="FP21" i="11"/>
  <c r="FQ21" i="11" s="1"/>
  <c r="FK21" i="11"/>
  <c r="FL21" i="11" s="1"/>
  <c r="FF21" i="11"/>
  <c r="FG21" i="11" s="1"/>
  <c r="FA21" i="11"/>
  <c r="FB21" i="11" s="1"/>
  <c r="EV21" i="11"/>
  <c r="EW21" i="11" s="1"/>
  <c r="EQ21" i="11"/>
  <c r="ER21" i="11" s="1"/>
  <c r="EL21" i="11"/>
  <c r="EM21" i="11" s="1"/>
  <c r="EG21" i="11"/>
  <c r="EH21" i="11" s="1"/>
  <c r="EB21" i="11"/>
  <c r="EC21" i="11" s="1"/>
  <c r="DW21" i="11"/>
  <c r="DX21" i="11" s="1"/>
  <c r="DR21" i="11"/>
  <c r="DS21" i="11" s="1"/>
  <c r="DM21" i="11"/>
  <c r="DN21" i="11" s="1"/>
  <c r="DH21" i="11"/>
  <c r="DI21" i="11" s="1"/>
  <c r="DC21" i="11"/>
  <c r="DD21" i="11" s="1"/>
  <c r="CX21" i="11"/>
  <c r="CY21" i="11" s="1"/>
  <c r="CS21" i="11"/>
  <c r="CT21" i="11" s="1"/>
  <c r="CN21" i="11"/>
  <c r="CO21" i="11" s="1"/>
  <c r="CI21" i="11"/>
  <c r="CJ21" i="11" s="1"/>
  <c r="CD21" i="11"/>
  <c r="CE21" i="11" s="1"/>
  <c r="BY21" i="11"/>
  <c r="BZ21" i="11" s="1"/>
  <c r="BT21" i="11"/>
  <c r="BU21" i="11" s="1"/>
  <c r="BO21" i="11"/>
  <c r="BP21" i="11" s="1"/>
  <c r="BJ21" i="11"/>
  <c r="BK21" i="11" s="1"/>
  <c r="BE21" i="11"/>
  <c r="BF21" i="11" s="1"/>
  <c r="AZ21" i="11"/>
  <c r="BA21" i="11" s="1"/>
  <c r="AU21" i="11"/>
  <c r="AV21" i="11" s="1"/>
  <c r="AP21" i="11"/>
  <c r="AQ21" i="11" s="1"/>
  <c r="AK21" i="11"/>
  <c r="AL21" i="11" s="1"/>
  <c r="AF21" i="11"/>
  <c r="AG21" i="11" s="1"/>
  <c r="AA21" i="11"/>
  <c r="AB21" i="11" s="1"/>
  <c r="V21" i="11"/>
  <c r="W21" i="11" s="1"/>
  <c r="Q21" i="11"/>
  <c r="R21" i="11" s="1"/>
  <c r="L21" i="11"/>
  <c r="M21" i="11" s="1"/>
  <c r="G21" i="11"/>
  <c r="H21" i="11" s="1"/>
  <c r="HD20" i="11"/>
  <c r="HE20" i="11" s="1"/>
  <c r="GY20" i="11"/>
  <c r="GZ20" i="11" s="1"/>
  <c r="GT20" i="11"/>
  <c r="GU20" i="11" s="1"/>
  <c r="GO20" i="11"/>
  <c r="GP20" i="11" s="1"/>
  <c r="GJ20" i="11"/>
  <c r="GK20" i="11" s="1"/>
  <c r="GE20" i="11"/>
  <c r="GF20" i="11" s="1"/>
  <c r="FZ20" i="11"/>
  <c r="GA20" i="11" s="1"/>
  <c r="FU20" i="11"/>
  <c r="FV20" i="11" s="1"/>
  <c r="FP20" i="11"/>
  <c r="FQ20" i="11" s="1"/>
  <c r="FK20" i="11"/>
  <c r="FL20" i="11" s="1"/>
  <c r="FF20" i="11"/>
  <c r="FG20" i="11" s="1"/>
  <c r="FA20" i="11"/>
  <c r="FB20" i="11" s="1"/>
  <c r="EV20" i="11"/>
  <c r="EW20" i="11" s="1"/>
  <c r="EQ20" i="11"/>
  <c r="ER20" i="11" s="1"/>
  <c r="EL20" i="11"/>
  <c r="EM20" i="11" s="1"/>
  <c r="EG20" i="11"/>
  <c r="EH20" i="11" s="1"/>
  <c r="EB20" i="11"/>
  <c r="EC20" i="11" s="1"/>
  <c r="DW20" i="11"/>
  <c r="DX20" i="11" s="1"/>
  <c r="DR20" i="11"/>
  <c r="DS20" i="11" s="1"/>
  <c r="DM20" i="11"/>
  <c r="DN20" i="11" s="1"/>
  <c r="DH20" i="11"/>
  <c r="DI20" i="11" s="1"/>
  <c r="DC20" i="11"/>
  <c r="DD20" i="11" s="1"/>
  <c r="CX20" i="11"/>
  <c r="CY20" i="11" s="1"/>
  <c r="CS20" i="11"/>
  <c r="CT20" i="11" s="1"/>
  <c r="CN20" i="11"/>
  <c r="CO20" i="11" s="1"/>
  <c r="CI20" i="11"/>
  <c r="CJ20" i="11" s="1"/>
  <c r="CD20" i="11"/>
  <c r="CE20" i="11" s="1"/>
  <c r="BY20" i="11"/>
  <c r="BZ20" i="11" s="1"/>
  <c r="BT20" i="11"/>
  <c r="BU20" i="11" s="1"/>
  <c r="BO20" i="11"/>
  <c r="BP20" i="11" s="1"/>
  <c r="BJ20" i="11"/>
  <c r="BK20" i="11" s="1"/>
  <c r="BE20" i="11"/>
  <c r="BF20" i="11" s="1"/>
  <c r="AZ20" i="11"/>
  <c r="BA20" i="11" s="1"/>
  <c r="AU20" i="11"/>
  <c r="AV20" i="11" s="1"/>
  <c r="AP20" i="11"/>
  <c r="AQ20" i="11" s="1"/>
  <c r="AK20" i="11"/>
  <c r="AL20" i="11" s="1"/>
  <c r="AF20" i="11"/>
  <c r="AG20" i="11" s="1"/>
  <c r="AA20" i="11"/>
  <c r="AB20" i="11" s="1"/>
  <c r="V20" i="11"/>
  <c r="W20" i="11" s="1"/>
  <c r="Q20" i="11"/>
  <c r="R20" i="11" s="1"/>
  <c r="L20" i="11"/>
  <c r="M20" i="11" s="1"/>
  <c r="G20" i="11"/>
  <c r="H20" i="11" s="1"/>
  <c r="HD19" i="11"/>
  <c r="HE19" i="11" s="1"/>
  <c r="GY19" i="11"/>
  <c r="GZ19" i="11" s="1"/>
  <c r="GT19" i="11"/>
  <c r="GU19" i="11" s="1"/>
  <c r="GO19" i="11"/>
  <c r="GP19" i="11" s="1"/>
  <c r="GJ19" i="11"/>
  <c r="GK19" i="11" s="1"/>
  <c r="GE19" i="11"/>
  <c r="GF19" i="11" s="1"/>
  <c r="FZ19" i="11"/>
  <c r="GA19" i="11" s="1"/>
  <c r="FU19" i="11"/>
  <c r="FV19" i="11" s="1"/>
  <c r="FP19" i="11"/>
  <c r="FQ19" i="11" s="1"/>
  <c r="FK19" i="11"/>
  <c r="FL19" i="11" s="1"/>
  <c r="FF19" i="11"/>
  <c r="FG19" i="11" s="1"/>
  <c r="FA19" i="11"/>
  <c r="FB19" i="11" s="1"/>
  <c r="EV19" i="11"/>
  <c r="EW19" i="11" s="1"/>
  <c r="EQ19" i="11"/>
  <c r="ER19" i="11" s="1"/>
  <c r="EL19" i="11"/>
  <c r="EM19" i="11" s="1"/>
  <c r="EG19" i="11"/>
  <c r="EH19" i="11" s="1"/>
  <c r="EB19" i="11"/>
  <c r="EC19" i="11" s="1"/>
  <c r="DW19" i="11"/>
  <c r="DX19" i="11" s="1"/>
  <c r="DR19" i="11"/>
  <c r="DS19" i="11" s="1"/>
  <c r="DM19" i="11"/>
  <c r="DN19" i="11" s="1"/>
  <c r="DH19" i="11"/>
  <c r="DI19" i="11" s="1"/>
  <c r="DC19" i="11"/>
  <c r="DD19" i="11" s="1"/>
  <c r="CX19" i="11"/>
  <c r="CY19" i="11" s="1"/>
  <c r="CS19" i="11"/>
  <c r="CT19" i="11" s="1"/>
  <c r="CN19" i="11"/>
  <c r="CO19" i="11" s="1"/>
  <c r="CI19" i="11"/>
  <c r="CJ19" i="11" s="1"/>
  <c r="CD19" i="11"/>
  <c r="CE19" i="11" s="1"/>
  <c r="BY19" i="11"/>
  <c r="BZ19" i="11" s="1"/>
  <c r="BT19" i="11"/>
  <c r="BU19" i="11" s="1"/>
  <c r="BO19" i="11"/>
  <c r="BP19" i="11" s="1"/>
  <c r="BJ19" i="11"/>
  <c r="BK19" i="11" s="1"/>
  <c r="BE19" i="11"/>
  <c r="BF19" i="11" s="1"/>
  <c r="AZ19" i="11"/>
  <c r="BA19" i="11" s="1"/>
  <c r="AU19" i="11"/>
  <c r="AV19" i="11" s="1"/>
  <c r="AP19" i="11"/>
  <c r="AQ19" i="11" s="1"/>
  <c r="AK19" i="11"/>
  <c r="AL19" i="11" s="1"/>
  <c r="AF19" i="11"/>
  <c r="AG19" i="11" s="1"/>
  <c r="AA19" i="11"/>
  <c r="AB19" i="11" s="1"/>
  <c r="V19" i="11"/>
  <c r="W19" i="11" s="1"/>
  <c r="Q19" i="11"/>
  <c r="R19" i="11" s="1"/>
  <c r="L19" i="11"/>
  <c r="M19" i="11" s="1"/>
  <c r="G19" i="11"/>
  <c r="H19" i="11" s="1"/>
  <c r="HD18" i="11"/>
  <c r="HE18" i="11" s="1"/>
  <c r="GY18" i="11"/>
  <c r="GZ18" i="11" s="1"/>
  <c r="GT18" i="11"/>
  <c r="GU18" i="11" s="1"/>
  <c r="GO18" i="11"/>
  <c r="GP18" i="11" s="1"/>
  <c r="GJ18" i="11"/>
  <c r="GK18" i="11" s="1"/>
  <c r="GE18" i="11"/>
  <c r="GF18" i="11" s="1"/>
  <c r="FZ18" i="11"/>
  <c r="GA18" i="11" s="1"/>
  <c r="FU18" i="11"/>
  <c r="FV18" i="11" s="1"/>
  <c r="FP18" i="11"/>
  <c r="FQ18" i="11" s="1"/>
  <c r="FK18" i="11"/>
  <c r="FL18" i="11" s="1"/>
  <c r="FF18" i="11"/>
  <c r="FG18" i="11" s="1"/>
  <c r="FA18" i="11"/>
  <c r="FB18" i="11" s="1"/>
  <c r="EV18" i="11"/>
  <c r="EW18" i="11" s="1"/>
  <c r="EQ18" i="11"/>
  <c r="ER18" i="11" s="1"/>
  <c r="EL18" i="11"/>
  <c r="EM18" i="11" s="1"/>
  <c r="EG18" i="11"/>
  <c r="EH18" i="11" s="1"/>
  <c r="EB18" i="11"/>
  <c r="EC18" i="11" s="1"/>
  <c r="DW18" i="11"/>
  <c r="DX18" i="11" s="1"/>
  <c r="DR18" i="11"/>
  <c r="DS18" i="11" s="1"/>
  <c r="DM18" i="11"/>
  <c r="DN18" i="11" s="1"/>
  <c r="DH18" i="11"/>
  <c r="DI18" i="11" s="1"/>
  <c r="DC18" i="11"/>
  <c r="DD18" i="11" s="1"/>
  <c r="CX18" i="11"/>
  <c r="CY18" i="11" s="1"/>
  <c r="CS18" i="11"/>
  <c r="CT18" i="11" s="1"/>
  <c r="CN18" i="11"/>
  <c r="CO18" i="11" s="1"/>
  <c r="CI18" i="11"/>
  <c r="CJ18" i="11" s="1"/>
  <c r="CD18" i="11"/>
  <c r="CE18" i="11" s="1"/>
  <c r="BY18" i="11"/>
  <c r="BZ18" i="11" s="1"/>
  <c r="BT18" i="11"/>
  <c r="BU18" i="11" s="1"/>
  <c r="BO18" i="11"/>
  <c r="BP18" i="11" s="1"/>
  <c r="BJ18" i="11"/>
  <c r="BK18" i="11" s="1"/>
  <c r="BE18" i="11"/>
  <c r="BF18" i="11" s="1"/>
  <c r="AZ18" i="11"/>
  <c r="BA18" i="11" s="1"/>
  <c r="AU18" i="11"/>
  <c r="AV18" i="11" s="1"/>
  <c r="AP18" i="11"/>
  <c r="AQ18" i="11" s="1"/>
  <c r="AK18" i="11"/>
  <c r="AL18" i="11" s="1"/>
  <c r="AF18" i="11"/>
  <c r="AG18" i="11" s="1"/>
  <c r="AA18" i="11"/>
  <c r="AB18" i="11" s="1"/>
  <c r="V18" i="11"/>
  <c r="W18" i="11" s="1"/>
  <c r="Q18" i="11"/>
  <c r="R18" i="11" s="1"/>
  <c r="L18" i="11"/>
  <c r="M18" i="11" s="1"/>
  <c r="G18" i="11"/>
  <c r="H18" i="11" s="1"/>
  <c r="HD17" i="11"/>
  <c r="HE17" i="11" s="1"/>
  <c r="GY17" i="11"/>
  <c r="GZ17" i="11" s="1"/>
  <c r="GT17" i="11"/>
  <c r="GU17" i="11" s="1"/>
  <c r="GO17" i="11"/>
  <c r="GP17" i="11" s="1"/>
  <c r="GJ17" i="11"/>
  <c r="GK17" i="11" s="1"/>
  <c r="GE17" i="11"/>
  <c r="GF17" i="11" s="1"/>
  <c r="FZ17" i="11"/>
  <c r="GA17" i="11" s="1"/>
  <c r="FU17" i="11"/>
  <c r="FV17" i="11" s="1"/>
  <c r="FP17" i="11"/>
  <c r="FQ17" i="11" s="1"/>
  <c r="FK17" i="11"/>
  <c r="FL17" i="11" s="1"/>
  <c r="FF17" i="11"/>
  <c r="FG17" i="11" s="1"/>
  <c r="FA17" i="11"/>
  <c r="FB17" i="11" s="1"/>
  <c r="EV17" i="11"/>
  <c r="EW17" i="11" s="1"/>
  <c r="EQ17" i="11"/>
  <c r="ER17" i="11" s="1"/>
  <c r="EL17" i="11"/>
  <c r="EM17" i="11" s="1"/>
  <c r="EG17" i="11"/>
  <c r="EH17" i="11" s="1"/>
  <c r="EB17" i="11"/>
  <c r="EC17" i="11" s="1"/>
  <c r="DW17" i="11"/>
  <c r="DX17" i="11" s="1"/>
  <c r="DR17" i="11"/>
  <c r="DS17" i="11" s="1"/>
  <c r="DM17" i="11"/>
  <c r="DN17" i="11" s="1"/>
  <c r="DH17" i="11"/>
  <c r="DI17" i="11" s="1"/>
  <c r="DC17" i="11"/>
  <c r="DD17" i="11" s="1"/>
  <c r="CX17" i="11"/>
  <c r="CY17" i="11" s="1"/>
  <c r="CS17" i="11"/>
  <c r="CT17" i="11" s="1"/>
  <c r="CN17" i="11"/>
  <c r="CO17" i="11" s="1"/>
  <c r="CI17" i="11"/>
  <c r="CJ17" i="11" s="1"/>
  <c r="CD17" i="11"/>
  <c r="CE17" i="11" s="1"/>
  <c r="BY17" i="11"/>
  <c r="BZ17" i="11" s="1"/>
  <c r="BT17" i="11"/>
  <c r="BU17" i="11" s="1"/>
  <c r="BO17" i="11"/>
  <c r="BP17" i="11" s="1"/>
  <c r="BJ17" i="11"/>
  <c r="BK17" i="11" s="1"/>
  <c r="BE17" i="11"/>
  <c r="BF17" i="11" s="1"/>
  <c r="AZ17" i="11"/>
  <c r="BA17" i="11" s="1"/>
  <c r="AU17" i="11"/>
  <c r="AV17" i="11" s="1"/>
  <c r="AP17" i="11"/>
  <c r="AQ17" i="11" s="1"/>
  <c r="AK17" i="11"/>
  <c r="AL17" i="11" s="1"/>
  <c r="AF17" i="11"/>
  <c r="AG17" i="11" s="1"/>
  <c r="AA17" i="11"/>
  <c r="AB17" i="11" s="1"/>
  <c r="V17" i="11"/>
  <c r="W17" i="11" s="1"/>
  <c r="Q17" i="11"/>
  <c r="R17" i="11" s="1"/>
  <c r="L17" i="11"/>
  <c r="M17" i="11" s="1"/>
  <c r="G17" i="11"/>
  <c r="H17" i="11" s="1"/>
  <c r="HD16" i="11"/>
  <c r="HE16" i="11" s="1"/>
  <c r="GY16" i="11"/>
  <c r="GZ16" i="11" s="1"/>
  <c r="GT16" i="11"/>
  <c r="GU16" i="11" s="1"/>
  <c r="GO16" i="11"/>
  <c r="GP16" i="11" s="1"/>
  <c r="GJ16" i="11"/>
  <c r="GK16" i="11" s="1"/>
  <c r="GE16" i="11"/>
  <c r="GF16" i="11" s="1"/>
  <c r="FZ16" i="11"/>
  <c r="GA16" i="11" s="1"/>
  <c r="FU16" i="11"/>
  <c r="FV16" i="11" s="1"/>
  <c r="FP16" i="11"/>
  <c r="FQ16" i="11" s="1"/>
  <c r="FK16" i="11"/>
  <c r="FL16" i="11" s="1"/>
  <c r="FF16" i="11"/>
  <c r="FG16" i="11" s="1"/>
  <c r="FA16" i="11"/>
  <c r="FB16" i="11" s="1"/>
  <c r="EV16" i="11"/>
  <c r="EW16" i="11" s="1"/>
  <c r="EQ16" i="11"/>
  <c r="ER16" i="11" s="1"/>
  <c r="EL16" i="11"/>
  <c r="EM16" i="11" s="1"/>
  <c r="EG16" i="11"/>
  <c r="EH16" i="11" s="1"/>
  <c r="EB16" i="11"/>
  <c r="EC16" i="11" s="1"/>
  <c r="DW16" i="11"/>
  <c r="DX16" i="11" s="1"/>
  <c r="DR16" i="11"/>
  <c r="DS16" i="11" s="1"/>
  <c r="DM16" i="11"/>
  <c r="DN16" i="11" s="1"/>
  <c r="DH16" i="11"/>
  <c r="DI16" i="11" s="1"/>
  <c r="DC16" i="11"/>
  <c r="DD16" i="11" s="1"/>
  <c r="CX16" i="11"/>
  <c r="CY16" i="11" s="1"/>
  <c r="CS16" i="11"/>
  <c r="CT16" i="11" s="1"/>
  <c r="CN16" i="11"/>
  <c r="CO16" i="11" s="1"/>
  <c r="CI16" i="11"/>
  <c r="CJ16" i="11" s="1"/>
  <c r="CD16" i="11"/>
  <c r="CE16" i="11" s="1"/>
  <c r="BY16" i="11"/>
  <c r="BZ16" i="11" s="1"/>
  <c r="BT16" i="11"/>
  <c r="BU16" i="11" s="1"/>
  <c r="BO16" i="11"/>
  <c r="BP16" i="11" s="1"/>
  <c r="BJ16" i="11"/>
  <c r="BK16" i="11" s="1"/>
  <c r="BE16" i="11"/>
  <c r="BF16" i="11" s="1"/>
  <c r="AZ16" i="11"/>
  <c r="BA16" i="11" s="1"/>
  <c r="AU16" i="11"/>
  <c r="AV16" i="11" s="1"/>
  <c r="AP16" i="11"/>
  <c r="AQ16" i="11" s="1"/>
  <c r="AK16" i="11"/>
  <c r="AL16" i="11" s="1"/>
  <c r="AF16" i="11"/>
  <c r="AG16" i="11" s="1"/>
  <c r="AA16" i="11"/>
  <c r="AB16" i="11" s="1"/>
  <c r="V16" i="11"/>
  <c r="W16" i="11" s="1"/>
  <c r="Q16" i="11"/>
  <c r="R16" i="11" s="1"/>
  <c r="L16" i="11"/>
  <c r="M16" i="11" s="1"/>
  <c r="G16" i="11"/>
  <c r="H16" i="11" s="1"/>
  <c r="HD15" i="11"/>
  <c r="HE15" i="11" s="1"/>
  <c r="GY15" i="11"/>
  <c r="GZ15" i="11" s="1"/>
  <c r="GT15" i="11"/>
  <c r="GU15" i="11" s="1"/>
  <c r="GO15" i="11"/>
  <c r="GP15" i="11" s="1"/>
  <c r="GJ15" i="11"/>
  <c r="GK15" i="11" s="1"/>
  <c r="GE15" i="11"/>
  <c r="GF15" i="11" s="1"/>
  <c r="FZ15" i="11"/>
  <c r="GA15" i="11" s="1"/>
  <c r="FU15" i="11"/>
  <c r="FV15" i="11" s="1"/>
  <c r="FP15" i="11"/>
  <c r="FQ15" i="11" s="1"/>
  <c r="FK15" i="11"/>
  <c r="FL15" i="11" s="1"/>
  <c r="FF15" i="11"/>
  <c r="FG15" i="11" s="1"/>
  <c r="FA15" i="11"/>
  <c r="FB15" i="11" s="1"/>
  <c r="EV15" i="11"/>
  <c r="EW15" i="11" s="1"/>
  <c r="EQ15" i="11"/>
  <c r="ER15" i="11" s="1"/>
  <c r="EL15" i="11"/>
  <c r="EM15" i="11" s="1"/>
  <c r="EG15" i="11"/>
  <c r="EH15" i="11" s="1"/>
  <c r="EB15" i="11"/>
  <c r="EC15" i="11" s="1"/>
  <c r="DW15" i="11"/>
  <c r="DX15" i="11" s="1"/>
  <c r="DR15" i="11"/>
  <c r="DS15" i="11" s="1"/>
  <c r="DM15" i="11"/>
  <c r="DN15" i="11" s="1"/>
  <c r="DH15" i="11"/>
  <c r="DI15" i="11" s="1"/>
  <c r="DC15" i="11"/>
  <c r="DD15" i="11" s="1"/>
  <c r="CX15" i="11"/>
  <c r="CY15" i="11" s="1"/>
  <c r="CS15" i="11"/>
  <c r="CT15" i="11" s="1"/>
  <c r="CN15" i="11"/>
  <c r="CO15" i="11" s="1"/>
  <c r="CI15" i="11"/>
  <c r="CJ15" i="11" s="1"/>
  <c r="CD15" i="11"/>
  <c r="CE15" i="11" s="1"/>
  <c r="BY15" i="11"/>
  <c r="BZ15" i="11" s="1"/>
  <c r="BT15" i="11"/>
  <c r="BU15" i="11" s="1"/>
  <c r="BO15" i="11"/>
  <c r="BP15" i="11" s="1"/>
  <c r="BJ15" i="11"/>
  <c r="BK15" i="11" s="1"/>
  <c r="BE15" i="11"/>
  <c r="BF15" i="11" s="1"/>
  <c r="AZ15" i="11"/>
  <c r="BA15" i="11" s="1"/>
  <c r="AU15" i="11"/>
  <c r="AV15" i="11" s="1"/>
  <c r="AP15" i="11"/>
  <c r="AQ15" i="11" s="1"/>
  <c r="AK15" i="11"/>
  <c r="AL15" i="11" s="1"/>
  <c r="AF15" i="11"/>
  <c r="AG15" i="11" s="1"/>
  <c r="AA15" i="11"/>
  <c r="AB15" i="11" s="1"/>
  <c r="V15" i="11"/>
  <c r="W15" i="11" s="1"/>
  <c r="Q15" i="11"/>
  <c r="R15" i="11" s="1"/>
  <c r="L15" i="11"/>
  <c r="M15" i="11" s="1"/>
  <c r="G15" i="11"/>
  <c r="H15" i="11" s="1"/>
  <c r="HD14" i="11"/>
  <c r="HE14" i="11" s="1"/>
  <c r="GY14" i="11"/>
  <c r="GZ14" i="11" s="1"/>
  <c r="GT14" i="11"/>
  <c r="GU14" i="11" s="1"/>
  <c r="GO14" i="11"/>
  <c r="GP14" i="11" s="1"/>
  <c r="GJ14" i="11"/>
  <c r="GK14" i="11" s="1"/>
  <c r="GE14" i="11"/>
  <c r="GF14" i="11" s="1"/>
  <c r="FZ14" i="11"/>
  <c r="GA14" i="11" s="1"/>
  <c r="FU14" i="11"/>
  <c r="FV14" i="11" s="1"/>
  <c r="FP14" i="11"/>
  <c r="FQ14" i="11" s="1"/>
  <c r="FK14" i="11"/>
  <c r="FL14" i="11" s="1"/>
  <c r="FF14" i="11"/>
  <c r="FG14" i="11" s="1"/>
  <c r="FA14" i="11"/>
  <c r="FB14" i="11" s="1"/>
  <c r="EV14" i="11"/>
  <c r="EW14" i="11" s="1"/>
  <c r="EQ14" i="11"/>
  <c r="ER14" i="11" s="1"/>
  <c r="EL14" i="11"/>
  <c r="EM14" i="11" s="1"/>
  <c r="EG14" i="11"/>
  <c r="EH14" i="11" s="1"/>
  <c r="EB14" i="11"/>
  <c r="EC14" i="11" s="1"/>
  <c r="DW14" i="11"/>
  <c r="DX14" i="11" s="1"/>
  <c r="DR14" i="11"/>
  <c r="DS14" i="11" s="1"/>
  <c r="DM14" i="11"/>
  <c r="DN14" i="11" s="1"/>
  <c r="DH14" i="11"/>
  <c r="DI14" i="11" s="1"/>
  <c r="DC14" i="11"/>
  <c r="DD14" i="11" s="1"/>
  <c r="CX14" i="11"/>
  <c r="CY14" i="11" s="1"/>
  <c r="CS14" i="11"/>
  <c r="CT14" i="11" s="1"/>
  <c r="CN14" i="11"/>
  <c r="CO14" i="11" s="1"/>
  <c r="CI14" i="11"/>
  <c r="CJ14" i="11" s="1"/>
  <c r="CD14" i="11"/>
  <c r="CE14" i="11" s="1"/>
  <c r="BY14" i="11"/>
  <c r="BZ14" i="11" s="1"/>
  <c r="BT14" i="11"/>
  <c r="BU14" i="11" s="1"/>
  <c r="BO14" i="11"/>
  <c r="BP14" i="11" s="1"/>
  <c r="BJ14" i="11"/>
  <c r="BK14" i="11" s="1"/>
  <c r="BE14" i="11"/>
  <c r="BF14" i="11" s="1"/>
  <c r="AZ14" i="11"/>
  <c r="BA14" i="11" s="1"/>
  <c r="AU14" i="11"/>
  <c r="AV14" i="11" s="1"/>
  <c r="AP14" i="11"/>
  <c r="AQ14" i="11" s="1"/>
  <c r="AK14" i="11"/>
  <c r="AL14" i="11" s="1"/>
  <c r="AF14" i="11"/>
  <c r="AG14" i="11" s="1"/>
  <c r="AA14" i="11"/>
  <c r="AB14" i="11" s="1"/>
  <c r="V14" i="11"/>
  <c r="W14" i="11" s="1"/>
  <c r="Q14" i="11"/>
  <c r="R14" i="11" s="1"/>
  <c r="L14" i="11"/>
  <c r="M14" i="11" s="1"/>
  <c r="G14" i="11"/>
  <c r="H14" i="11" s="1"/>
  <c r="HD13" i="11"/>
  <c r="HE13" i="11" s="1"/>
  <c r="GY13" i="11"/>
  <c r="GZ13" i="11" s="1"/>
  <c r="GT13" i="11"/>
  <c r="GU13" i="11" s="1"/>
  <c r="GO13" i="11"/>
  <c r="GP13" i="11" s="1"/>
  <c r="GJ13" i="11"/>
  <c r="GK13" i="11" s="1"/>
  <c r="GE13" i="11"/>
  <c r="GF13" i="11" s="1"/>
  <c r="FZ13" i="11"/>
  <c r="GA13" i="11" s="1"/>
  <c r="FU13" i="11"/>
  <c r="FV13" i="11" s="1"/>
  <c r="FP13" i="11"/>
  <c r="FQ13" i="11" s="1"/>
  <c r="FK13" i="11"/>
  <c r="FL13" i="11" s="1"/>
  <c r="FF13" i="11"/>
  <c r="FG13" i="11" s="1"/>
  <c r="FA13" i="11"/>
  <c r="FB13" i="11" s="1"/>
  <c r="EV13" i="11"/>
  <c r="EW13" i="11" s="1"/>
  <c r="EQ13" i="11"/>
  <c r="ER13" i="11" s="1"/>
  <c r="EL13" i="11"/>
  <c r="EM13" i="11" s="1"/>
  <c r="EG13" i="11"/>
  <c r="EH13" i="11" s="1"/>
  <c r="EB13" i="11"/>
  <c r="EC13" i="11" s="1"/>
  <c r="DW13" i="11"/>
  <c r="DX13" i="11" s="1"/>
  <c r="DR13" i="11"/>
  <c r="DS13" i="11" s="1"/>
  <c r="DM13" i="11"/>
  <c r="DN13" i="11" s="1"/>
  <c r="DH13" i="11"/>
  <c r="DI13" i="11" s="1"/>
  <c r="DC13" i="11"/>
  <c r="DD13" i="11" s="1"/>
  <c r="CX13" i="11"/>
  <c r="CY13" i="11" s="1"/>
  <c r="CS13" i="11"/>
  <c r="CT13" i="11" s="1"/>
  <c r="CN13" i="11"/>
  <c r="CO13" i="11" s="1"/>
  <c r="CI13" i="11"/>
  <c r="CJ13" i="11" s="1"/>
  <c r="CD13" i="11"/>
  <c r="CE13" i="11" s="1"/>
  <c r="BY13" i="11"/>
  <c r="BZ13" i="11" s="1"/>
  <c r="BT13" i="11"/>
  <c r="BU13" i="11" s="1"/>
  <c r="BO13" i="11"/>
  <c r="BP13" i="11" s="1"/>
  <c r="BJ13" i="11"/>
  <c r="BK13" i="11" s="1"/>
  <c r="BE13" i="11"/>
  <c r="BF13" i="11" s="1"/>
  <c r="AZ13" i="11"/>
  <c r="BA13" i="11" s="1"/>
  <c r="AU13" i="11"/>
  <c r="AV13" i="11" s="1"/>
  <c r="AP13" i="11"/>
  <c r="AQ13" i="11" s="1"/>
  <c r="AK13" i="11"/>
  <c r="AL13" i="11" s="1"/>
  <c r="AF13" i="11"/>
  <c r="AG13" i="11" s="1"/>
  <c r="AA13" i="11"/>
  <c r="AB13" i="11" s="1"/>
  <c r="V13" i="11"/>
  <c r="W13" i="11" s="1"/>
  <c r="Q13" i="11"/>
  <c r="R13" i="11" s="1"/>
  <c r="L13" i="11"/>
  <c r="M13" i="11" s="1"/>
  <c r="G13" i="11"/>
  <c r="H13" i="11" s="1"/>
  <c r="HD12" i="11"/>
  <c r="HE12" i="11" s="1"/>
  <c r="GY12" i="11"/>
  <c r="GZ12" i="11" s="1"/>
  <c r="GT12" i="11"/>
  <c r="GU12" i="11" s="1"/>
  <c r="GO12" i="11"/>
  <c r="GP12" i="11" s="1"/>
  <c r="GJ12" i="11"/>
  <c r="GK12" i="11" s="1"/>
  <c r="GE12" i="11"/>
  <c r="GF12" i="11" s="1"/>
  <c r="FZ12" i="11"/>
  <c r="GA12" i="11" s="1"/>
  <c r="FU12" i="11"/>
  <c r="FV12" i="11" s="1"/>
  <c r="FP12" i="11"/>
  <c r="FQ12" i="11" s="1"/>
  <c r="FK12" i="11"/>
  <c r="FL12" i="11" s="1"/>
  <c r="FF12" i="11"/>
  <c r="FG12" i="11" s="1"/>
  <c r="FA12" i="11"/>
  <c r="FB12" i="11" s="1"/>
  <c r="EV12" i="11"/>
  <c r="EW12" i="11" s="1"/>
  <c r="EQ12" i="11"/>
  <c r="ER12" i="11" s="1"/>
  <c r="EL12" i="11"/>
  <c r="EM12" i="11" s="1"/>
  <c r="EG12" i="11"/>
  <c r="EH12" i="11" s="1"/>
  <c r="EB12" i="11"/>
  <c r="EC12" i="11" s="1"/>
  <c r="DW12" i="11"/>
  <c r="DX12" i="11" s="1"/>
  <c r="DR12" i="11"/>
  <c r="DS12" i="11" s="1"/>
  <c r="DM12" i="11"/>
  <c r="DN12" i="11" s="1"/>
  <c r="DH12" i="11"/>
  <c r="DI12" i="11" s="1"/>
  <c r="DC12" i="11"/>
  <c r="DD12" i="11" s="1"/>
  <c r="CX12" i="11"/>
  <c r="CY12" i="11" s="1"/>
  <c r="CS12" i="11"/>
  <c r="CT12" i="11" s="1"/>
  <c r="CN12" i="11"/>
  <c r="CO12" i="11" s="1"/>
  <c r="CI12" i="11"/>
  <c r="CJ12" i="11" s="1"/>
  <c r="CD12" i="11"/>
  <c r="CE12" i="11" s="1"/>
  <c r="BY12" i="11"/>
  <c r="BZ12" i="11" s="1"/>
  <c r="BT12" i="11"/>
  <c r="BU12" i="11" s="1"/>
  <c r="BO12" i="11"/>
  <c r="BP12" i="11" s="1"/>
  <c r="BJ12" i="11"/>
  <c r="BK12" i="11" s="1"/>
  <c r="BE12" i="11"/>
  <c r="BF12" i="11" s="1"/>
  <c r="AZ12" i="11"/>
  <c r="BA12" i="11" s="1"/>
  <c r="AU12" i="11"/>
  <c r="AV12" i="11" s="1"/>
  <c r="AP12" i="11"/>
  <c r="AQ12" i="11" s="1"/>
  <c r="AK12" i="11"/>
  <c r="AL12" i="11" s="1"/>
  <c r="AF12" i="11"/>
  <c r="AG12" i="11" s="1"/>
  <c r="AA12" i="11"/>
  <c r="AB12" i="11" s="1"/>
  <c r="V12" i="11"/>
  <c r="W12" i="11" s="1"/>
  <c r="Q12" i="11"/>
  <c r="R12" i="11" s="1"/>
  <c r="L12" i="11"/>
  <c r="M12" i="11" s="1"/>
  <c r="G12" i="11"/>
  <c r="H12" i="11" s="1"/>
  <c r="HD11" i="11"/>
  <c r="HE11" i="11" s="1"/>
  <c r="GY11" i="11"/>
  <c r="GZ11" i="11" s="1"/>
  <c r="GT11" i="11"/>
  <c r="GU11" i="11" s="1"/>
  <c r="GO11" i="11"/>
  <c r="GP11" i="11" s="1"/>
  <c r="GJ11" i="11"/>
  <c r="GK11" i="11" s="1"/>
  <c r="GE11" i="11"/>
  <c r="GF11" i="11" s="1"/>
  <c r="FZ11" i="11"/>
  <c r="GA11" i="11" s="1"/>
  <c r="FU11" i="11"/>
  <c r="FV11" i="11" s="1"/>
  <c r="FP11" i="11"/>
  <c r="FQ11" i="11" s="1"/>
  <c r="FK11" i="11"/>
  <c r="FL11" i="11" s="1"/>
  <c r="FF11" i="11"/>
  <c r="FG11" i="11" s="1"/>
  <c r="FA11" i="11"/>
  <c r="FB11" i="11" s="1"/>
  <c r="EV11" i="11"/>
  <c r="EW11" i="11" s="1"/>
  <c r="EQ11" i="11"/>
  <c r="ER11" i="11" s="1"/>
  <c r="EL11" i="11"/>
  <c r="EM11" i="11" s="1"/>
  <c r="EG11" i="11"/>
  <c r="EH11" i="11" s="1"/>
  <c r="EB11" i="11"/>
  <c r="EC11" i="11" s="1"/>
  <c r="DW11" i="11"/>
  <c r="DX11" i="11" s="1"/>
  <c r="DR11" i="11"/>
  <c r="DS11" i="11" s="1"/>
  <c r="DM11" i="11"/>
  <c r="DN11" i="11" s="1"/>
  <c r="DH11" i="11"/>
  <c r="DI11" i="11" s="1"/>
  <c r="DC11" i="11"/>
  <c r="DD11" i="11" s="1"/>
  <c r="CX11" i="11"/>
  <c r="CY11" i="11" s="1"/>
  <c r="CS11" i="11"/>
  <c r="CT11" i="11" s="1"/>
  <c r="CN11" i="11"/>
  <c r="CO11" i="11" s="1"/>
  <c r="CI11" i="11"/>
  <c r="CJ11" i="11" s="1"/>
  <c r="CD11" i="11"/>
  <c r="CE11" i="11" s="1"/>
  <c r="BY11" i="11"/>
  <c r="BZ11" i="11" s="1"/>
  <c r="BT11" i="11"/>
  <c r="BU11" i="11" s="1"/>
  <c r="BO11" i="11"/>
  <c r="BP11" i="11" s="1"/>
  <c r="BJ11" i="11"/>
  <c r="BK11" i="11" s="1"/>
  <c r="BE11" i="11"/>
  <c r="BF11" i="11" s="1"/>
  <c r="AZ11" i="11"/>
  <c r="BA11" i="11" s="1"/>
  <c r="AU11" i="11"/>
  <c r="AV11" i="11" s="1"/>
  <c r="AP11" i="11"/>
  <c r="AQ11" i="11" s="1"/>
  <c r="AK11" i="11"/>
  <c r="AL11" i="11" s="1"/>
  <c r="AF11" i="11"/>
  <c r="AG11" i="11" s="1"/>
  <c r="AA11" i="11"/>
  <c r="AB11" i="11" s="1"/>
  <c r="V11" i="11"/>
  <c r="W11" i="11" s="1"/>
  <c r="Q11" i="11"/>
  <c r="R11" i="11" s="1"/>
  <c r="L11" i="11"/>
  <c r="M11" i="11" s="1"/>
  <c r="G11" i="11"/>
  <c r="H11" i="11" s="1"/>
  <c r="HD10" i="11"/>
  <c r="HE10" i="11" s="1"/>
  <c r="GY10" i="11"/>
  <c r="GZ10" i="11" s="1"/>
  <c r="GT10" i="11"/>
  <c r="GU10" i="11" s="1"/>
  <c r="GO10" i="11"/>
  <c r="GP10" i="11" s="1"/>
  <c r="GJ10" i="11"/>
  <c r="GK10" i="11" s="1"/>
  <c r="GE10" i="11"/>
  <c r="GF10" i="11" s="1"/>
  <c r="FZ10" i="11"/>
  <c r="GA10" i="11" s="1"/>
  <c r="FU10" i="11"/>
  <c r="FV10" i="11" s="1"/>
  <c r="FP10" i="11"/>
  <c r="FQ10" i="11" s="1"/>
  <c r="FK10" i="11"/>
  <c r="FL10" i="11" s="1"/>
  <c r="FF10" i="11"/>
  <c r="FG10" i="11" s="1"/>
  <c r="FA10" i="11"/>
  <c r="FB10" i="11" s="1"/>
  <c r="EV10" i="11"/>
  <c r="EW10" i="11" s="1"/>
  <c r="EQ10" i="11"/>
  <c r="ER10" i="11" s="1"/>
  <c r="EL10" i="11"/>
  <c r="EM10" i="11" s="1"/>
  <c r="EG10" i="11"/>
  <c r="EH10" i="11" s="1"/>
  <c r="EB10" i="11"/>
  <c r="EC10" i="11" s="1"/>
  <c r="DW10" i="11"/>
  <c r="DX10" i="11" s="1"/>
  <c r="DR10" i="11"/>
  <c r="DS10" i="11" s="1"/>
  <c r="DM10" i="11"/>
  <c r="DN10" i="11" s="1"/>
  <c r="DH10" i="11"/>
  <c r="DI10" i="11" s="1"/>
  <c r="DC10" i="11"/>
  <c r="DD10" i="11" s="1"/>
  <c r="CX10" i="11"/>
  <c r="CY10" i="11" s="1"/>
  <c r="CS10" i="11"/>
  <c r="CT10" i="11" s="1"/>
  <c r="CN10" i="11"/>
  <c r="CO10" i="11" s="1"/>
  <c r="CI10" i="11"/>
  <c r="CJ10" i="11" s="1"/>
  <c r="CD10" i="11"/>
  <c r="CE10" i="11" s="1"/>
  <c r="BY10" i="11"/>
  <c r="BZ10" i="11" s="1"/>
  <c r="BT10" i="11"/>
  <c r="BU10" i="11" s="1"/>
  <c r="BO10" i="11"/>
  <c r="BP10" i="11" s="1"/>
  <c r="BJ10" i="11"/>
  <c r="BK10" i="11" s="1"/>
  <c r="BE10" i="11"/>
  <c r="BF10" i="11" s="1"/>
  <c r="AZ10" i="11"/>
  <c r="BA10" i="11" s="1"/>
  <c r="AU10" i="11"/>
  <c r="AV10" i="11" s="1"/>
  <c r="AP10" i="11"/>
  <c r="AQ10" i="11" s="1"/>
  <c r="AK10" i="11"/>
  <c r="AL10" i="11" s="1"/>
  <c r="AF10" i="11"/>
  <c r="AG10" i="11" s="1"/>
  <c r="AA10" i="11"/>
  <c r="AB10" i="11" s="1"/>
  <c r="V10" i="11"/>
  <c r="W10" i="11" s="1"/>
  <c r="Q10" i="11"/>
  <c r="R10" i="11" s="1"/>
  <c r="L10" i="11"/>
  <c r="M10" i="11" s="1"/>
  <c r="G10" i="11"/>
  <c r="H10" i="11" s="1"/>
  <c r="HD9" i="11"/>
  <c r="HE9" i="11" s="1"/>
  <c r="GY9" i="11"/>
  <c r="GZ9" i="11" s="1"/>
  <c r="GT9" i="11"/>
  <c r="GU9" i="11" s="1"/>
  <c r="GO9" i="11"/>
  <c r="GP9" i="11" s="1"/>
  <c r="GJ9" i="11"/>
  <c r="GK9" i="11" s="1"/>
  <c r="GE9" i="11"/>
  <c r="GF9" i="11" s="1"/>
  <c r="FZ9" i="11"/>
  <c r="GA9" i="11" s="1"/>
  <c r="FU9" i="11"/>
  <c r="FV9" i="11" s="1"/>
  <c r="FP9" i="11"/>
  <c r="FQ9" i="11" s="1"/>
  <c r="FK9" i="11"/>
  <c r="FL9" i="11" s="1"/>
  <c r="FF9" i="11"/>
  <c r="FG9" i="11" s="1"/>
  <c r="FA9" i="11"/>
  <c r="FB9" i="11" s="1"/>
  <c r="EV9" i="11"/>
  <c r="EW9" i="11" s="1"/>
  <c r="EQ9" i="11"/>
  <c r="ER9" i="11" s="1"/>
  <c r="EL9" i="11"/>
  <c r="EM9" i="11" s="1"/>
  <c r="EG9" i="11"/>
  <c r="EH9" i="11" s="1"/>
  <c r="EB9" i="11"/>
  <c r="EC9" i="11" s="1"/>
  <c r="DW9" i="11"/>
  <c r="DX9" i="11" s="1"/>
  <c r="DR9" i="11"/>
  <c r="DS9" i="11" s="1"/>
  <c r="DM9" i="11"/>
  <c r="DN9" i="11" s="1"/>
  <c r="DH9" i="11"/>
  <c r="DI9" i="11" s="1"/>
  <c r="DC9" i="11"/>
  <c r="DD9" i="11" s="1"/>
  <c r="CX9" i="11"/>
  <c r="CY9" i="11" s="1"/>
  <c r="CS9" i="11"/>
  <c r="CT9" i="11" s="1"/>
  <c r="CN9" i="11"/>
  <c r="CO9" i="11" s="1"/>
  <c r="CI9" i="11"/>
  <c r="CJ9" i="11" s="1"/>
  <c r="CD9" i="11"/>
  <c r="CE9" i="11" s="1"/>
  <c r="BY9" i="11"/>
  <c r="BZ9" i="11" s="1"/>
  <c r="BT9" i="11"/>
  <c r="BU9" i="11" s="1"/>
  <c r="BO9" i="11"/>
  <c r="BP9" i="11" s="1"/>
  <c r="BJ9" i="11"/>
  <c r="BK9" i="11" s="1"/>
  <c r="BE9" i="11"/>
  <c r="BF9" i="11" s="1"/>
  <c r="AZ9" i="11"/>
  <c r="BA9" i="11" s="1"/>
  <c r="AU9" i="11"/>
  <c r="AV9" i="11" s="1"/>
  <c r="AP9" i="11"/>
  <c r="AQ9" i="11" s="1"/>
  <c r="AK9" i="11"/>
  <c r="AL9" i="11" s="1"/>
  <c r="AF9" i="11"/>
  <c r="AG9" i="11" s="1"/>
  <c r="AA9" i="11"/>
  <c r="AB9" i="11" s="1"/>
  <c r="V9" i="11"/>
  <c r="W9" i="11" s="1"/>
  <c r="Q9" i="11"/>
  <c r="R9" i="11" s="1"/>
  <c r="L9" i="11"/>
  <c r="M9" i="11" s="1"/>
  <c r="G9" i="11"/>
  <c r="H9" i="11" s="1"/>
  <c r="HD8" i="11"/>
  <c r="HE8" i="11" s="1"/>
  <c r="GY8" i="11"/>
  <c r="GZ8" i="11" s="1"/>
  <c r="GT8" i="11"/>
  <c r="GU8" i="11" s="1"/>
  <c r="GO8" i="11"/>
  <c r="GP8" i="11" s="1"/>
  <c r="GJ8" i="11"/>
  <c r="GK8" i="11" s="1"/>
  <c r="GE8" i="11"/>
  <c r="GF8" i="11" s="1"/>
  <c r="FZ8" i="11"/>
  <c r="GA8" i="11" s="1"/>
  <c r="FU8" i="11"/>
  <c r="FV8" i="11" s="1"/>
  <c r="FP8" i="11"/>
  <c r="FQ8" i="11" s="1"/>
  <c r="FK8" i="11"/>
  <c r="FL8" i="11" s="1"/>
  <c r="FF8" i="11"/>
  <c r="FG8" i="11" s="1"/>
  <c r="FA8" i="11"/>
  <c r="FB8" i="11" s="1"/>
  <c r="EV8" i="11"/>
  <c r="EW8" i="11" s="1"/>
  <c r="EQ8" i="11"/>
  <c r="ER8" i="11" s="1"/>
  <c r="EL8" i="11"/>
  <c r="EM8" i="11" s="1"/>
  <c r="EG8" i="11"/>
  <c r="EH8" i="11" s="1"/>
  <c r="EB8" i="11"/>
  <c r="EC8" i="11" s="1"/>
  <c r="DW8" i="11"/>
  <c r="DX8" i="11" s="1"/>
  <c r="DR8" i="11"/>
  <c r="DS8" i="11" s="1"/>
  <c r="DM8" i="11"/>
  <c r="DN8" i="11" s="1"/>
  <c r="DH8" i="11"/>
  <c r="DI8" i="11" s="1"/>
  <c r="DC8" i="11"/>
  <c r="DD8" i="11" s="1"/>
  <c r="CX8" i="11"/>
  <c r="CY8" i="11" s="1"/>
  <c r="CS8" i="11"/>
  <c r="CT8" i="11" s="1"/>
  <c r="CN8" i="11"/>
  <c r="CO8" i="11" s="1"/>
  <c r="CI8" i="11"/>
  <c r="CJ8" i="11" s="1"/>
  <c r="CD8" i="11"/>
  <c r="CE8" i="11" s="1"/>
  <c r="BY8" i="11"/>
  <c r="BZ8" i="11" s="1"/>
  <c r="BT8" i="11"/>
  <c r="BU8" i="11" s="1"/>
  <c r="BO8" i="11"/>
  <c r="BP8" i="11" s="1"/>
  <c r="BJ8" i="11"/>
  <c r="BK8" i="11" s="1"/>
  <c r="BE8" i="11"/>
  <c r="BF8" i="11" s="1"/>
  <c r="AZ8" i="11"/>
  <c r="BA8" i="11" s="1"/>
  <c r="AU8" i="11"/>
  <c r="AV8" i="11" s="1"/>
  <c r="AP8" i="11"/>
  <c r="AQ8" i="11" s="1"/>
  <c r="AK8" i="11"/>
  <c r="AL8" i="11" s="1"/>
  <c r="AF8" i="11"/>
  <c r="AG8" i="11" s="1"/>
  <c r="AA8" i="11"/>
  <c r="AB8" i="11" s="1"/>
  <c r="V8" i="11"/>
  <c r="W8" i="11" s="1"/>
  <c r="Q8" i="11"/>
  <c r="R8" i="11" s="1"/>
  <c r="L8" i="11"/>
  <c r="M8" i="11" s="1"/>
  <c r="G8" i="11"/>
  <c r="H8" i="11" s="1"/>
  <c r="HD7" i="11"/>
  <c r="HE7" i="11" s="1"/>
  <c r="GY7" i="11"/>
  <c r="GZ7" i="11" s="1"/>
  <c r="GT7" i="11"/>
  <c r="GU7" i="11" s="1"/>
  <c r="GO7" i="11"/>
  <c r="GP7" i="11" s="1"/>
  <c r="GJ7" i="11"/>
  <c r="GK7" i="11" s="1"/>
  <c r="GE7" i="11"/>
  <c r="GF7" i="11" s="1"/>
  <c r="FZ7" i="11"/>
  <c r="GA7" i="11" s="1"/>
  <c r="FU7" i="11"/>
  <c r="FV7" i="11" s="1"/>
  <c r="FP7" i="11"/>
  <c r="FQ7" i="11" s="1"/>
  <c r="FK7" i="11"/>
  <c r="FL7" i="11" s="1"/>
  <c r="FF7" i="11"/>
  <c r="FG7" i="11" s="1"/>
  <c r="FA7" i="11"/>
  <c r="FB7" i="11" s="1"/>
  <c r="EV7" i="11"/>
  <c r="EW7" i="11" s="1"/>
  <c r="EQ7" i="11"/>
  <c r="ER7" i="11" s="1"/>
  <c r="EL7" i="11"/>
  <c r="EM7" i="11" s="1"/>
  <c r="EG7" i="11"/>
  <c r="EH7" i="11" s="1"/>
  <c r="EB7" i="11"/>
  <c r="EC7" i="11" s="1"/>
  <c r="DW7" i="11"/>
  <c r="DX7" i="11" s="1"/>
  <c r="DR7" i="11"/>
  <c r="DS7" i="11" s="1"/>
  <c r="DM7" i="11"/>
  <c r="DN7" i="11" s="1"/>
  <c r="DH7" i="11"/>
  <c r="DI7" i="11" s="1"/>
  <c r="DC7" i="11"/>
  <c r="DD7" i="11" s="1"/>
  <c r="CX7" i="11"/>
  <c r="CY7" i="11" s="1"/>
  <c r="CS7" i="11"/>
  <c r="CT7" i="11" s="1"/>
  <c r="CN7" i="11"/>
  <c r="CO7" i="11" s="1"/>
  <c r="CI7" i="11"/>
  <c r="CJ7" i="11" s="1"/>
  <c r="CD7" i="11"/>
  <c r="CE7" i="11" s="1"/>
  <c r="BY7" i="11"/>
  <c r="BZ7" i="11" s="1"/>
  <c r="BT7" i="11"/>
  <c r="BU7" i="11" s="1"/>
  <c r="BO7" i="11"/>
  <c r="BP7" i="11" s="1"/>
  <c r="BJ7" i="11"/>
  <c r="BK7" i="11" s="1"/>
  <c r="BE7" i="11"/>
  <c r="BF7" i="11" s="1"/>
  <c r="AZ7" i="11"/>
  <c r="BA7" i="11" s="1"/>
  <c r="AU7" i="11"/>
  <c r="AV7" i="11" s="1"/>
  <c r="AP7" i="11"/>
  <c r="AQ7" i="11" s="1"/>
  <c r="AK7" i="11"/>
  <c r="AL7" i="11" s="1"/>
  <c r="AF7" i="11"/>
  <c r="AG7" i="11" s="1"/>
  <c r="AA7" i="11"/>
  <c r="AB7" i="11" s="1"/>
  <c r="V7" i="11"/>
  <c r="W7" i="11" s="1"/>
  <c r="Q7" i="11"/>
  <c r="R7" i="11" s="1"/>
  <c r="L7" i="11"/>
  <c r="M7" i="11" s="1"/>
  <c r="G7" i="11"/>
  <c r="H7" i="11" s="1"/>
  <c r="HD6" i="11"/>
  <c r="HE6" i="11" s="1"/>
  <c r="GY6" i="11"/>
  <c r="GZ6" i="11" s="1"/>
  <c r="GT6" i="11"/>
  <c r="GU6" i="11" s="1"/>
  <c r="GO6" i="11"/>
  <c r="GP6" i="11" s="1"/>
  <c r="GJ6" i="11"/>
  <c r="GK6" i="11" s="1"/>
  <c r="GE6" i="11"/>
  <c r="GF6" i="11" s="1"/>
  <c r="FZ6" i="11"/>
  <c r="GA6" i="11" s="1"/>
  <c r="FU6" i="11"/>
  <c r="FV6" i="11" s="1"/>
  <c r="FP6" i="11"/>
  <c r="FQ6" i="11" s="1"/>
  <c r="FK6" i="11"/>
  <c r="FL6" i="11" s="1"/>
  <c r="FF6" i="11"/>
  <c r="FG6" i="11" s="1"/>
  <c r="FA6" i="11"/>
  <c r="FB6" i="11" s="1"/>
  <c r="EV6" i="11"/>
  <c r="EW6" i="11" s="1"/>
  <c r="EQ6" i="11"/>
  <c r="ER6" i="11" s="1"/>
  <c r="EL6" i="11"/>
  <c r="EM6" i="11" s="1"/>
  <c r="EG6" i="11"/>
  <c r="EH6" i="11" s="1"/>
  <c r="EB6" i="11"/>
  <c r="EC6" i="11" s="1"/>
  <c r="DW6" i="11"/>
  <c r="DX6" i="11" s="1"/>
  <c r="DR6" i="11"/>
  <c r="DS6" i="11" s="1"/>
  <c r="DM6" i="11"/>
  <c r="DN6" i="11" s="1"/>
  <c r="DH6" i="11"/>
  <c r="DI6" i="11" s="1"/>
  <c r="DC6" i="11"/>
  <c r="DD6" i="11" s="1"/>
  <c r="CX6" i="11"/>
  <c r="CY6" i="11" s="1"/>
  <c r="CS6" i="11"/>
  <c r="CT6" i="11" s="1"/>
  <c r="CN6" i="11"/>
  <c r="CO6" i="11" s="1"/>
  <c r="CI6" i="11"/>
  <c r="CJ6" i="11" s="1"/>
  <c r="CD6" i="11"/>
  <c r="CE6" i="11" s="1"/>
  <c r="BY6" i="11"/>
  <c r="BZ6" i="11" s="1"/>
  <c r="BT6" i="11"/>
  <c r="BU6" i="11" s="1"/>
  <c r="BO6" i="11"/>
  <c r="BP6" i="11" s="1"/>
  <c r="BJ6" i="11"/>
  <c r="BK6" i="11" s="1"/>
  <c r="BE6" i="11"/>
  <c r="BF6" i="11" s="1"/>
  <c r="AZ6" i="11"/>
  <c r="BA6" i="11" s="1"/>
  <c r="AU6" i="11"/>
  <c r="AV6" i="11" s="1"/>
  <c r="AP6" i="11"/>
  <c r="AQ6" i="11" s="1"/>
  <c r="AK6" i="11"/>
  <c r="AL6" i="11" s="1"/>
  <c r="AF6" i="11"/>
  <c r="AG6" i="11" s="1"/>
  <c r="AA6" i="11"/>
  <c r="AB6" i="11" s="1"/>
  <c r="V6" i="11"/>
  <c r="W6" i="11" s="1"/>
  <c r="Q6" i="11"/>
  <c r="R6" i="11" s="1"/>
  <c r="L6" i="11"/>
  <c r="M6" i="11" s="1"/>
  <c r="G6" i="11"/>
  <c r="H6" i="11" s="1"/>
  <c r="HC40" i="9"/>
  <c r="HB40" i="9"/>
  <c r="GX40" i="9"/>
  <c r="GW40" i="9"/>
  <c r="GS40" i="9"/>
  <c r="GR40" i="9"/>
  <c r="GN40" i="9"/>
  <c r="GM40" i="9"/>
  <c r="GI40" i="9"/>
  <c r="GH40" i="9"/>
  <c r="GD40" i="9"/>
  <c r="GC40" i="9"/>
  <c r="FY40" i="9"/>
  <c r="FX40" i="9"/>
  <c r="FT40" i="9"/>
  <c r="FS40" i="9"/>
  <c r="FO40" i="9"/>
  <c r="FN40" i="9"/>
  <c r="FJ40" i="9"/>
  <c r="FI40" i="9"/>
  <c r="FE40" i="9"/>
  <c r="FD40" i="9"/>
  <c r="EZ40" i="9"/>
  <c r="EY40" i="9"/>
  <c r="EU40" i="9"/>
  <c r="ET40" i="9"/>
  <c r="EP40" i="9"/>
  <c r="EO40" i="9"/>
  <c r="EK40" i="9"/>
  <c r="EJ40" i="9"/>
  <c r="EF40" i="9"/>
  <c r="EE40" i="9"/>
  <c r="EA40" i="9"/>
  <c r="DZ40" i="9"/>
  <c r="DV40" i="9"/>
  <c r="DU40" i="9"/>
  <c r="DQ40" i="9"/>
  <c r="DP40" i="9"/>
  <c r="DL40" i="9"/>
  <c r="DK40" i="9"/>
  <c r="DG40" i="9"/>
  <c r="DF40" i="9"/>
  <c r="DB40" i="9"/>
  <c r="DA40" i="9"/>
  <c r="CW40" i="9"/>
  <c r="CV40" i="9"/>
  <c r="CR40" i="9"/>
  <c r="CQ40" i="9"/>
  <c r="CM40" i="9"/>
  <c r="CL40" i="9"/>
  <c r="CH40" i="9"/>
  <c r="CG40" i="9"/>
  <c r="CC40" i="9"/>
  <c r="CB40" i="9"/>
  <c r="BX40" i="9"/>
  <c r="BW40" i="9"/>
  <c r="BS40" i="9"/>
  <c r="BR40" i="9"/>
  <c r="BN40" i="9"/>
  <c r="BM40" i="9"/>
  <c r="BI40" i="9"/>
  <c r="BH40" i="9"/>
  <c r="BD40" i="9"/>
  <c r="BC40" i="9"/>
  <c r="AY40" i="9"/>
  <c r="AX40" i="9"/>
  <c r="AT40" i="9"/>
  <c r="AS40" i="9"/>
  <c r="AO40" i="9"/>
  <c r="AN40" i="9"/>
  <c r="AJ40" i="9"/>
  <c r="AI40" i="9"/>
  <c r="AE40" i="9"/>
  <c r="AD40" i="9"/>
  <c r="Z40" i="9"/>
  <c r="Y40" i="9"/>
  <c r="U40" i="9"/>
  <c r="T40" i="9"/>
  <c r="P40" i="9"/>
  <c r="O40" i="9"/>
  <c r="K40" i="9"/>
  <c r="J40" i="9"/>
  <c r="F40" i="9"/>
  <c r="E40" i="9"/>
  <c r="HD39" i="9"/>
  <c r="HE39" i="9" s="1"/>
  <c r="GY39" i="9"/>
  <c r="GZ39" i="9" s="1"/>
  <c r="GT39" i="9"/>
  <c r="GU39" i="9" s="1"/>
  <c r="GO39" i="9"/>
  <c r="GP39" i="9" s="1"/>
  <c r="GJ39" i="9"/>
  <c r="GK39" i="9" s="1"/>
  <c r="GE39" i="9"/>
  <c r="GF39" i="9" s="1"/>
  <c r="FZ39" i="9"/>
  <c r="GA39" i="9" s="1"/>
  <c r="FU39" i="9"/>
  <c r="FV39" i="9" s="1"/>
  <c r="FP39" i="9"/>
  <c r="FQ39" i="9" s="1"/>
  <c r="FK39" i="9"/>
  <c r="FL39" i="9" s="1"/>
  <c r="FF39" i="9"/>
  <c r="FG39" i="9" s="1"/>
  <c r="FA39" i="9"/>
  <c r="FB39" i="9" s="1"/>
  <c r="EV39" i="9"/>
  <c r="EW39" i="9" s="1"/>
  <c r="EQ39" i="9"/>
  <c r="ER39" i="9" s="1"/>
  <c r="EL39" i="9"/>
  <c r="EM39" i="9" s="1"/>
  <c r="EG39" i="9"/>
  <c r="EH39" i="9" s="1"/>
  <c r="EB39" i="9"/>
  <c r="EC39" i="9" s="1"/>
  <c r="DW39" i="9"/>
  <c r="DX39" i="9" s="1"/>
  <c r="DR39" i="9"/>
  <c r="DS39" i="9" s="1"/>
  <c r="DM39" i="9"/>
  <c r="DN39" i="9" s="1"/>
  <c r="DH39" i="9"/>
  <c r="DI39" i="9" s="1"/>
  <c r="DC39" i="9"/>
  <c r="DD39" i="9" s="1"/>
  <c r="CX39" i="9"/>
  <c r="CY39" i="9" s="1"/>
  <c r="CS39" i="9"/>
  <c r="CT39" i="9" s="1"/>
  <c r="CN39" i="9"/>
  <c r="CO39" i="9" s="1"/>
  <c r="CI39" i="9"/>
  <c r="CJ39" i="9" s="1"/>
  <c r="CD39" i="9"/>
  <c r="CE39" i="9" s="1"/>
  <c r="BY39" i="9"/>
  <c r="BZ39" i="9" s="1"/>
  <c r="BT39" i="9"/>
  <c r="BU39" i="9" s="1"/>
  <c r="BO39" i="9"/>
  <c r="BP39" i="9" s="1"/>
  <c r="BJ39" i="9"/>
  <c r="BK39" i="9" s="1"/>
  <c r="BE39" i="9"/>
  <c r="BF39" i="9" s="1"/>
  <c r="AZ39" i="9"/>
  <c r="BA39" i="9" s="1"/>
  <c r="AU39" i="9"/>
  <c r="AV39" i="9" s="1"/>
  <c r="AP39" i="9"/>
  <c r="AQ39" i="9" s="1"/>
  <c r="AK39" i="9"/>
  <c r="AL39" i="9" s="1"/>
  <c r="AF39" i="9"/>
  <c r="AG39" i="9" s="1"/>
  <c r="AA39" i="9"/>
  <c r="AB39" i="9" s="1"/>
  <c r="V39" i="9"/>
  <c r="W39" i="9" s="1"/>
  <c r="Q39" i="9"/>
  <c r="R39" i="9" s="1"/>
  <c r="L39" i="9"/>
  <c r="M39" i="9" s="1"/>
  <c r="G39" i="9"/>
  <c r="H39" i="9" s="1"/>
  <c r="HD38" i="9"/>
  <c r="HE38" i="9" s="1"/>
  <c r="GY38" i="9"/>
  <c r="GZ38" i="9" s="1"/>
  <c r="GT38" i="9"/>
  <c r="GU38" i="9" s="1"/>
  <c r="GO38" i="9"/>
  <c r="GP38" i="9" s="1"/>
  <c r="GJ38" i="9"/>
  <c r="GK38" i="9" s="1"/>
  <c r="GE38" i="9"/>
  <c r="GF38" i="9" s="1"/>
  <c r="FZ38" i="9"/>
  <c r="GA38" i="9" s="1"/>
  <c r="FU38" i="9"/>
  <c r="FV38" i="9" s="1"/>
  <c r="FP38" i="9"/>
  <c r="FQ38" i="9" s="1"/>
  <c r="FK38" i="9"/>
  <c r="FL38" i="9" s="1"/>
  <c r="FF38" i="9"/>
  <c r="FG38" i="9" s="1"/>
  <c r="FA38" i="9"/>
  <c r="FB38" i="9" s="1"/>
  <c r="EV38" i="9"/>
  <c r="EW38" i="9" s="1"/>
  <c r="EQ38" i="9"/>
  <c r="ER38" i="9" s="1"/>
  <c r="EL38" i="9"/>
  <c r="EM38" i="9" s="1"/>
  <c r="EG38" i="9"/>
  <c r="EH38" i="9" s="1"/>
  <c r="EB38" i="9"/>
  <c r="EC38" i="9" s="1"/>
  <c r="DW38" i="9"/>
  <c r="DX38" i="9" s="1"/>
  <c r="DR38" i="9"/>
  <c r="DS38" i="9" s="1"/>
  <c r="DM38" i="9"/>
  <c r="DN38" i="9" s="1"/>
  <c r="DH38" i="9"/>
  <c r="DI38" i="9" s="1"/>
  <c r="DC38" i="9"/>
  <c r="DD38" i="9" s="1"/>
  <c r="CX38" i="9"/>
  <c r="CY38" i="9" s="1"/>
  <c r="CS38" i="9"/>
  <c r="CT38" i="9" s="1"/>
  <c r="CN38" i="9"/>
  <c r="CO38" i="9" s="1"/>
  <c r="CI38" i="9"/>
  <c r="CJ38" i="9" s="1"/>
  <c r="CD38" i="9"/>
  <c r="CE38" i="9" s="1"/>
  <c r="BY38" i="9"/>
  <c r="BZ38" i="9" s="1"/>
  <c r="BT38" i="9"/>
  <c r="BU38" i="9" s="1"/>
  <c r="BO38" i="9"/>
  <c r="BP38" i="9" s="1"/>
  <c r="BJ38" i="9"/>
  <c r="BK38" i="9" s="1"/>
  <c r="BE38" i="9"/>
  <c r="BF38" i="9" s="1"/>
  <c r="AZ38" i="9"/>
  <c r="BA38" i="9" s="1"/>
  <c r="AU38" i="9"/>
  <c r="AV38" i="9" s="1"/>
  <c r="AP38" i="9"/>
  <c r="AQ38" i="9" s="1"/>
  <c r="AK38" i="9"/>
  <c r="AL38" i="9" s="1"/>
  <c r="AF38" i="9"/>
  <c r="AG38" i="9" s="1"/>
  <c r="AA38" i="9"/>
  <c r="AB38" i="9" s="1"/>
  <c r="V38" i="9"/>
  <c r="W38" i="9" s="1"/>
  <c r="Q38" i="9"/>
  <c r="R38" i="9" s="1"/>
  <c r="L38" i="9"/>
  <c r="M38" i="9" s="1"/>
  <c r="G38" i="9"/>
  <c r="H38" i="9" s="1"/>
  <c r="HD37" i="9"/>
  <c r="HE37" i="9" s="1"/>
  <c r="GY37" i="9"/>
  <c r="GZ37" i="9" s="1"/>
  <c r="GT37" i="9"/>
  <c r="GU37" i="9" s="1"/>
  <c r="GO37" i="9"/>
  <c r="GP37" i="9" s="1"/>
  <c r="GJ37" i="9"/>
  <c r="GK37" i="9" s="1"/>
  <c r="GE37" i="9"/>
  <c r="GF37" i="9" s="1"/>
  <c r="FZ37" i="9"/>
  <c r="GA37" i="9" s="1"/>
  <c r="FU37" i="9"/>
  <c r="FV37" i="9" s="1"/>
  <c r="FP37" i="9"/>
  <c r="FQ37" i="9" s="1"/>
  <c r="FK37" i="9"/>
  <c r="FL37" i="9" s="1"/>
  <c r="FF37" i="9"/>
  <c r="FG37" i="9" s="1"/>
  <c r="FA37" i="9"/>
  <c r="FB37" i="9" s="1"/>
  <c r="EV37" i="9"/>
  <c r="EW37" i="9" s="1"/>
  <c r="EQ37" i="9"/>
  <c r="ER37" i="9" s="1"/>
  <c r="EL37" i="9"/>
  <c r="EM37" i="9" s="1"/>
  <c r="EG37" i="9"/>
  <c r="EH37" i="9" s="1"/>
  <c r="EB37" i="9"/>
  <c r="EC37" i="9" s="1"/>
  <c r="DW37" i="9"/>
  <c r="DX37" i="9" s="1"/>
  <c r="DR37" i="9"/>
  <c r="DS37" i="9" s="1"/>
  <c r="DM37" i="9"/>
  <c r="DN37" i="9" s="1"/>
  <c r="DH37" i="9"/>
  <c r="DI37" i="9" s="1"/>
  <c r="DC37" i="9"/>
  <c r="DD37" i="9" s="1"/>
  <c r="CX37" i="9"/>
  <c r="CY37" i="9" s="1"/>
  <c r="CS37" i="9"/>
  <c r="CT37" i="9" s="1"/>
  <c r="CN37" i="9"/>
  <c r="CO37" i="9" s="1"/>
  <c r="CI37" i="9"/>
  <c r="CJ37" i="9" s="1"/>
  <c r="CD37" i="9"/>
  <c r="CE37" i="9" s="1"/>
  <c r="BY37" i="9"/>
  <c r="BZ37" i="9" s="1"/>
  <c r="BT37" i="9"/>
  <c r="BU37" i="9" s="1"/>
  <c r="BO37" i="9"/>
  <c r="BP37" i="9" s="1"/>
  <c r="BJ37" i="9"/>
  <c r="BK37" i="9" s="1"/>
  <c r="BE37" i="9"/>
  <c r="BF37" i="9" s="1"/>
  <c r="AZ37" i="9"/>
  <c r="BA37" i="9" s="1"/>
  <c r="AU37" i="9"/>
  <c r="AV37" i="9" s="1"/>
  <c r="AP37" i="9"/>
  <c r="AQ37" i="9" s="1"/>
  <c r="AK37" i="9"/>
  <c r="AL37" i="9" s="1"/>
  <c r="AF37" i="9"/>
  <c r="AG37" i="9" s="1"/>
  <c r="AA37" i="9"/>
  <c r="AB37" i="9" s="1"/>
  <c r="V37" i="9"/>
  <c r="W37" i="9" s="1"/>
  <c r="Q37" i="9"/>
  <c r="R37" i="9" s="1"/>
  <c r="L37" i="9"/>
  <c r="M37" i="9" s="1"/>
  <c r="G37" i="9"/>
  <c r="H37" i="9" s="1"/>
  <c r="HD36" i="9"/>
  <c r="HE36" i="9" s="1"/>
  <c r="GY36" i="9"/>
  <c r="GZ36" i="9" s="1"/>
  <c r="GT36" i="9"/>
  <c r="GU36" i="9" s="1"/>
  <c r="GO36" i="9"/>
  <c r="GP36" i="9" s="1"/>
  <c r="GJ36" i="9"/>
  <c r="GK36" i="9" s="1"/>
  <c r="GE36" i="9"/>
  <c r="GF36" i="9" s="1"/>
  <c r="FZ36" i="9"/>
  <c r="GA36" i="9" s="1"/>
  <c r="FU36" i="9"/>
  <c r="FV36" i="9" s="1"/>
  <c r="FP36" i="9"/>
  <c r="FQ36" i="9" s="1"/>
  <c r="FK36" i="9"/>
  <c r="FL36" i="9" s="1"/>
  <c r="FF36" i="9"/>
  <c r="FG36" i="9" s="1"/>
  <c r="FA36" i="9"/>
  <c r="FB36" i="9" s="1"/>
  <c r="EV36" i="9"/>
  <c r="EW36" i="9" s="1"/>
  <c r="EQ36" i="9"/>
  <c r="ER36" i="9" s="1"/>
  <c r="EL36" i="9"/>
  <c r="EM36" i="9" s="1"/>
  <c r="EG36" i="9"/>
  <c r="EH36" i="9" s="1"/>
  <c r="EB36" i="9"/>
  <c r="EC36" i="9" s="1"/>
  <c r="DW36" i="9"/>
  <c r="DX36" i="9" s="1"/>
  <c r="DR36" i="9"/>
  <c r="DS36" i="9" s="1"/>
  <c r="DM36" i="9"/>
  <c r="DN36" i="9" s="1"/>
  <c r="DH36" i="9"/>
  <c r="DI36" i="9" s="1"/>
  <c r="DC36" i="9"/>
  <c r="DD36" i="9" s="1"/>
  <c r="CX36" i="9"/>
  <c r="CY36" i="9" s="1"/>
  <c r="CS36" i="9"/>
  <c r="CT36" i="9" s="1"/>
  <c r="CN36" i="9"/>
  <c r="CO36" i="9" s="1"/>
  <c r="CI36" i="9"/>
  <c r="CJ36" i="9" s="1"/>
  <c r="CD36" i="9"/>
  <c r="CE36" i="9" s="1"/>
  <c r="BY36" i="9"/>
  <c r="BZ36" i="9" s="1"/>
  <c r="BT36" i="9"/>
  <c r="BU36" i="9" s="1"/>
  <c r="BO36" i="9"/>
  <c r="BP36" i="9" s="1"/>
  <c r="BJ36" i="9"/>
  <c r="BK36" i="9" s="1"/>
  <c r="BE36" i="9"/>
  <c r="BF36" i="9" s="1"/>
  <c r="AZ36" i="9"/>
  <c r="BA36" i="9" s="1"/>
  <c r="AU36" i="9"/>
  <c r="AV36" i="9" s="1"/>
  <c r="AP36" i="9"/>
  <c r="AQ36" i="9" s="1"/>
  <c r="AK36" i="9"/>
  <c r="AL36" i="9" s="1"/>
  <c r="AF36" i="9"/>
  <c r="AG36" i="9" s="1"/>
  <c r="AA36" i="9"/>
  <c r="AB36" i="9" s="1"/>
  <c r="V36" i="9"/>
  <c r="W36" i="9" s="1"/>
  <c r="Q36" i="9"/>
  <c r="R36" i="9" s="1"/>
  <c r="L36" i="9"/>
  <c r="M36" i="9" s="1"/>
  <c r="G36" i="9"/>
  <c r="H36" i="9" s="1"/>
  <c r="HD35" i="9"/>
  <c r="HE35" i="9" s="1"/>
  <c r="GY35" i="9"/>
  <c r="GZ35" i="9" s="1"/>
  <c r="GT35" i="9"/>
  <c r="GU35" i="9" s="1"/>
  <c r="GO35" i="9"/>
  <c r="GP35" i="9" s="1"/>
  <c r="GJ35" i="9"/>
  <c r="GK35" i="9" s="1"/>
  <c r="GE35" i="9"/>
  <c r="GF35" i="9" s="1"/>
  <c r="FZ35" i="9"/>
  <c r="GA35" i="9" s="1"/>
  <c r="FU35" i="9"/>
  <c r="FV35" i="9" s="1"/>
  <c r="FP35" i="9"/>
  <c r="FQ35" i="9" s="1"/>
  <c r="FK35" i="9"/>
  <c r="FL35" i="9" s="1"/>
  <c r="FF35" i="9"/>
  <c r="FG35" i="9" s="1"/>
  <c r="FA35" i="9"/>
  <c r="FB35" i="9" s="1"/>
  <c r="EV35" i="9"/>
  <c r="EW35" i="9" s="1"/>
  <c r="EQ35" i="9"/>
  <c r="ER35" i="9" s="1"/>
  <c r="EL35" i="9"/>
  <c r="EM35" i="9" s="1"/>
  <c r="EG35" i="9"/>
  <c r="EH35" i="9" s="1"/>
  <c r="EB35" i="9"/>
  <c r="EC35" i="9" s="1"/>
  <c r="DW35" i="9"/>
  <c r="DX35" i="9" s="1"/>
  <c r="DR35" i="9"/>
  <c r="DS35" i="9" s="1"/>
  <c r="DM35" i="9"/>
  <c r="DN35" i="9" s="1"/>
  <c r="DH35" i="9"/>
  <c r="DI35" i="9" s="1"/>
  <c r="DC35" i="9"/>
  <c r="DD35" i="9" s="1"/>
  <c r="CX35" i="9"/>
  <c r="CY35" i="9" s="1"/>
  <c r="CS35" i="9"/>
  <c r="CT35" i="9" s="1"/>
  <c r="CN35" i="9"/>
  <c r="CO35" i="9" s="1"/>
  <c r="CI35" i="9"/>
  <c r="CJ35" i="9" s="1"/>
  <c r="CD35" i="9"/>
  <c r="CE35" i="9" s="1"/>
  <c r="BY35" i="9"/>
  <c r="BZ35" i="9" s="1"/>
  <c r="BT35" i="9"/>
  <c r="BU35" i="9" s="1"/>
  <c r="BO35" i="9"/>
  <c r="BP35" i="9" s="1"/>
  <c r="BJ35" i="9"/>
  <c r="BK35" i="9" s="1"/>
  <c r="BE35" i="9"/>
  <c r="BF35" i="9" s="1"/>
  <c r="AZ35" i="9"/>
  <c r="BA35" i="9" s="1"/>
  <c r="AU35" i="9"/>
  <c r="AV35" i="9" s="1"/>
  <c r="AP35" i="9"/>
  <c r="AQ35" i="9" s="1"/>
  <c r="AK35" i="9"/>
  <c r="AL35" i="9" s="1"/>
  <c r="AF35" i="9"/>
  <c r="AG35" i="9" s="1"/>
  <c r="AA35" i="9"/>
  <c r="AB35" i="9" s="1"/>
  <c r="V35" i="9"/>
  <c r="W35" i="9" s="1"/>
  <c r="Q35" i="9"/>
  <c r="R35" i="9" s="1"/>
  <c r="L35" i="9"/>
  <c r="M35" i="9" s="1"/>
  <c r="G35" i="9"/>
  <c r="H35" i="9" s="1"/>
  <c r="HD34" i="9"/>
  <c r="HE34" i="9" s="1"/>
  <c r="GY34" i="9"/>
  <c r="GZ34" i="9" s="1"/>
  <c r="GT34" i="9"/>
  <c r="GU34" i="9" s="1"/>
  <c r="GO34" i="9"/>
  <c r="GP34" i="9" s="1"/>
  <c r="GJ34" i="9"/>
  <c r="GK34" i="9" s="1"/>
  <c r="GE34" i="9"/>
  <c r="GF34" i="9" s="1"/>
  <c r="FZ34" i="9"/>
  <c r="GA34" i="9" s="1"/>
  <c r="FU34" i="9"/>
  <c r="FV34" i="9" s="1"/>
  <c r="FP34" i="9"/>
  <c r="FQ34" i="9" s="1"/>
  <c r="FK34" i="9"/>
  <c r="FL34" i="9" s="1"/>
  <c r="FF34" i="9"/>
  <c r="FG34" i="9" s="1"/>
  <c r="FA34" i="9"/>
  <c r="FB34" i="9" s="1"/>
  <c r="EV34" i="9"/>
  <c r="EW34" i="9" s="1"/>
  <c r="EQ34" i="9"/>
  <c r="ER34" i="9" s="1"/>
  <c r="EL34" i="9"/>
  <c r="EM34" i="9" s="1"/>
  <c r="EG34" i="9"/>
  <c r="EH34" i="9" s="1"/>
  <c r="EB34" i="9"/>
  <c r="EC34" i="9" s="1"/>
  <c r="DW34" i="9"/>
  <c r="DX34" i="9" s="1"/>
  <c r="DR34" i="9"/>
  <c r="DS34" i="9" s="1"/>
  <c r="DM34" i="9"/>
  <c r="DN34" i="9" s="1"/>
  <c r="DH34" i="9"/>
  <c r="DI34" i="9" s="1"/>
  <c r="DC34" i="9"/>
  <c r="DD34" i="9" s="1"/>
  <c r="CX34" i="9"/>
  <c r="CY34" i="9" s="1"/>
  <c r="CS34" i="9"/>
  <c r="CT34" i="9" s="1"/>
  <c r="CN34" i="9"/>
  <c r="CO34" i="9" s="1"/>
  <c r="CI34" i="9"/>
  <c r="CJ34" i="9" s="1"/>
  <c r="CD34" i="9"/>
  <c r="CE34" i="9" s="1"/>
  <c r="BY34" i="9"/>
  <c r="BZ34" i="9" s="1"/>
  <c r="BT34" i="9"/>
  <c r="BO34" i="9"/>
  <c r="BJ34" i="9"/>
  <c r="BE34" i="9"/>
  <c r="AZ34" i="9"/>
  <c r="AU34" i="9"/>
  <c r="AP34" i="9"/>
  <c r="AK34" i="9"/>
  <c r="AF34" i="9"/>
  <c r="AA34" i="9"/>
  <c r="V34" i="9"/>
  <c r="Q34" i="9"/>
  <c r="L34" i="9"/>
  <c r="G34" i="9"/>
  <c r="HD33" i="9"/>
  <c r="HE33" i="9" s="1"/>
  <c r="GY33" i="9"/>
  <c r="GZ33" i="9" s="1"/>
  <c r="GT33" i="9"/>
  <c r="GU33" i="9" s="1"/>
  <c r="GO33" i="9"/>
  <c r="GP33" i="9" s="1"/>
  <c r="GJ33" i="9"/>
  <c r="GK33" i="9" s="1"/>
  <c r="GE33" i="9"/>
  <c r="GF33" i="9" s="1"/>
  <c r="FZ33" i="9"/>
  <c r="GA33" i="9" s="1"/>
  <c r="FU33" i="9"/>
  <c r="FV33" i="9" s="1"/>
  <c r="FP33" i="9"/>
  <c r="FQ33" i="9" s="1"/>
  <c r="FK33" i="9"/>
  <c r="FL33" i="9" s="1"/>
  <c r="FF33" i="9"/>
  <c r="FG33" i="9" s="1"/>
  <c r="FA33" i="9"/>
  <c r="FB33" i="9" s="1"/>
  <c r="EV33" i="9"/>
  <c r="EW33" i="9" s="1"/>
  <c r="EQ33" i="9"/>
  <c r="ER33" i="9" s="1"/>
  <c r="EL33" i="9"/>
  <c r="EM33" i="9" s="1"/>
  <c r="EG33" i="9"/>
  <c r="EH33" i="9" s="1"/>
  <c r="EB33" i="9"/>
  <c r="EC33" i="9" s="1"/>
  <c r="DW33" i="9"/>
  <c r="DX33" i="9" s="1"/>
  <c r="DR33" i="9"/>
  <c r="DS33" i="9" s="1"/>
  <c r="DM33" i="9"/>
  <c r="DN33" i="9" s="1"/>
  <c r="DH33" i="9"/>
  <c r="DI33" i="9" s="1"/>
  <c r="DC33" i="9"/>
  <c r="DD33" i="9" s="1"/>
  <c r="CX33" i="9"/>
  <c r="CY33" i="9" s="1"/>
  <c r="CS33" i="9"/>
  <c r="CT33" i="9" s="1"/>
  <c r="CN33" i="9"/>
  <c r="CO33" i="9" s="1"/>
  <c r="CI33" i="9"/>
  <c r="CJ33" i="9" s="1"/>
  <c r="CD33" i="9"/>
  <c r="CE33" i="9" s="1"/>
  <c r="BY33" i="9"/>
  <c r="BZ33" i="9" s="1"/>
  <c r="BT33" i="9"/>
  <c r="BU33" i="9" s="1"/>
  <c r="BO33" i="9"/>
  <c r="BP33" i="9" s="1"/>
  <c r="BJ33" i="9"/>
  <c r="BK33" i="9" s="1"/>
  <c r="BE33" i="9"/>
  <c r="BF33" i="9" s="1"/>
  <c r="AZ33" i="9"/>
  <c r="BA33" i="9" s="1"/>
  <c r="AU33" i="9"/>
  <c r="AV33" i="9" s="1"/>
  <c r="AP33" i="9"/>
  <c r="AQ33" i="9" s="1"/>
  <c r="AK33" i="9"/>
  <c r="AL33" i="9" s="1"/>
  <c r="AF33" i="9"/>
  <c r="AG33" i="9" s="1"/>
  <c r="AA33" i="9"/>
  <c r="AB33" i="9" s="1"/>
  <c r="V33" i="9"/>
  <c r="W33" i="9" s="1"/>
  <c r="Q33" i="9"/>
  <c r="R33" i="9" s="1"/>
  <c r="L33" i="9"/>
  <c r="M33" i="9" s="1"/>
  <c r="G33" i="9"/>
  <c r="H33" i="9" s="1"/>
  <c r="HD31" i="9"/>
  <c r="HE31" i="9" s="1"/>
  <c r="GY31" i="9"/>
  <c r="GZ31" i="9" s="1"/>
  <c r="GT31" i="9"/>
  <c r="GU31" i="9" s="1"/>
  <c r="GO31" i="9"/>
  <c r="GP31" i="9" s="1"/>
  <c r="GJ31" i="9"/>
  <c r="GK31" i="9" s="1"/>
  <c r="GE31" i="9"/>
  <c r="GF31" i="9" s="1"/>
  <c r="FZ31" i="9"/>
  <c r="GA31" i="9" s="1"/>
  <c r="FU31" i="9"/>
  <c r="FV31" i="9" s="1"/>
  <c r="FP31" i="9"/>
  <c r="FQ31" i="9" s="1"/>
  <c r="FK31" i="9"/>
  <c r="FL31" i="9" s="1"/>
  <c r="FF31" i="9"/>
  <c r="FG31" i="9" s="1"/>
  <c r="FA31" i="9"/>
  <c r="FB31" i="9" s="1"/>
  <c r="EV31" i="9"/>
  <c r="EW31" i="9" s="1"/>
  <c r="EQ31" i="9"/>
  <c r="ER31" i="9" s="1"/>
  <c r="EL31" i="9"/>
  <c r="EM31" i="9" s="1"/>
  <c r="EG31" i="9"/>
  <c r="EH31" i="9" s="1"/>
  <c r="EB31" i="9"/>
  <c r="EC31" i="9" s="1"/>
  <c r="DW31" i="9"/>
  <c r="DX31" i="9" s="1"/>
  <c r="DR31" i="9"/>
  <c r="DS31" i="9" s="1"/>
  <c r="DM31" i="9"/>
  <c r="DN31" i="9" s="1"/>
  <c r="DH31" i="9"/>
  <c r="DI31" i="9" s="1"/>
  <c r="DC31" i="9"/>
  <c r="DD31" i="9" s="1"/>
  <c r="CX31" i="9"/>
  <c r="CY31" i="9" s="1"/>
  <c r="CS31" i="9"/>
  <c r="CT31" i="9" s="1"/>
  <c r="CN31" i="9"/>
  <c r="CO31" i="9" s="1"/>
  <c r="CI31" i="9"/>
  <c r="CJ31" i="9" s="1"/>
  <c r="CD31" i="9"/>
  <c r="CE31" i="9" s="1"/>
  <c r="BY31" i="9"/>
  <c r="BZ31" i="9" s="1"/>
  <c r="BT31" i="9"/>
  <c r="BU31" i="9" s="1"/>
  <c r="BO31" i="9"/>
  <c r="BP31" i="9" s="1"/>
  <c r="BJ31" i="9"/>
  <c r="BK31" i="9" s="1"/>
  <c r="BE31" i="9"/>
  <c r="BF31" i="9" s="1"/>
  <c r="AZ31" i="9"/>
  <c r="BA31" i="9" s="1"/>
  <c r="AU31" i="9"/>
  <c r="AV31" i="9" s="1"/>
  <c r="AP31" i="9"/>
  <c r="AQ31" i="9" s="1"/>
  <c r="AK31" i="9"/>
  <c r="AL31" i="9" s="1"/>
  <c r="AF31" i="9"/>
  <c r="AG31" i="9" s="1"/>
  <c r="AA31" i="9"/>
  <c r="AB31" i="9" s="1"/>
  <c r="V31" i="9"/>
  <c r="W31" i="9" s="1"/>
  <c r="Q31" i="9"/>
  <c r="R31" i="9" s="1"/>
  <c r="L31" i="9"/>
  <c r="M31" i="9" s="1"/>
  <c r="G31" i="9"/>
  <c r="H31" i="9" s="1"/>
  <c r="HD30" i="9"/>
  <c r="HE30" i="9" s="1"/>
  <c r="GY30" i="9"/>
  <c r="GZ30" i="9" s="1"/>
  <c r="GT30" i="9"/>
  <c r="GU30" i="9" s="1"/>
  <c r="GO30" i="9"/>
  <c r="GP30" i="9" s="1"/>
  <c r="GJ30" i="9"/>
  <c r="GK30" i="9" s="1"/>
  <c r="GE30" i="9"/>
  <c r="GF30" i="9" s="1"/>
  <c r="FZ30" i="9"/>
  <c r="GA30" i="9" s="1"/>
  <c r="FU30" i="9"/>
  <c r="FV30" i="9" s="1"/>
  <c r="FP30" i="9"/>
  <c r="FQ30" i="9" s="1"/>
  <c r="FK30" i="9"/>
  <c r="FL30" i="9" s="1"/>
  <c r="FF30" i="9"/>
  <c r="FG30" i="9" s="1"/>
  <c r="FA30" i="9"/>
  <c r="FB30" i="9" s="1"/>
  <c r="EV30" i="9"/>
  <c r="EW30" i="9" s="1"/>
  <c r="EQ30" i="9"/>
  <c r="ER30" i="9" s="1"/>
  <c r="EL30" i="9"/>
  <c r="EM30" i="9" s="1"/>
  <c r="EG30" i="9"/>
  <c r="EH30" i="9" s="1"/>
  <c r="EB30" i="9"/>
  <c r="EC30" i="9" s="1"/>
  <c r="DW30" i="9"/>
  <c r="DX30" i="9" s="1"/>
  <c r="DR30" i="9"/>
  <c r="DS30" i="9" s="1"/>
  <c r="DM30" i="9"/>
  <c r="DN30" i="9" s="1"/>
  <c r="DH30" i="9"/>
  <c r="DI30" i="9" s="1"/>
  <c r="DC30" i="9"/>
  <c r="DD30" i="9" s="1"/>
  <c r="CX30" i="9"/>
  <c r="CY30" i="9" s="1"/>
  <c r="CS30" i="9"/>
  <c r="CT30" i="9" s="1"/>
  <c r="CN30" i="9"/>
  <c r="CO30" i="9" s="1"/>
  <c r="CI30" i="9"/>
  <c r="CJ30" i="9" s="1"/>
  <c r="CD30" i="9"/>
  <c r="CE30" i="9" s="1"/>
  <c r="BY30" i="9"/>
  <c r="BZ30" i="9" s="1"/>
  <c r="BT30" i="9"/>
  <c r="BU30" i="9" s="1"/>
  <c r="BO30" i="9"/>
  <c r="BP30" i="9" s="1"/>
  <c r="BJ30" i="9"/>
  <c r="BK30" i="9" s="1"/>
  <c r="BE30" i="9"/>
  <c r="BF30" i="9" s="1"/>
  <c r="AZ30" i="9"/>
  <c r="BA30" i="9" s="1"/>
  <c r="AU30" i="9"/>
  <c r="AV30" i="9" s="1"/>
  <c r="AP30" i="9"/>
  <c r="AQ30" i="9" s="1"/>
  <c r="AK30" i="9"/>
  <c r="AL30" i="9" s="1"/>
  <c r="AF30" i="9"/>
  <c r="AG30" i="9" s="1"/>
  <c r="AA30" i="9"/>
  <c r="AB30" i="9" s="1"/>
  <c r="V30" i="9"/>
  <c r="W30" i="9" s="1"/>
  <c r="Q30" i="9"/>
  <c r="R30" i="9" s="1"/>
  <c r="L30" i="9"/>
  <c r="M30" i="9" s="1"/>
  <c r="G30" i="9"/>
  <c r="H30" i="9" s="1"/>
  <c r="HD29" i="9"/>
  <c r="HE29" i="9" s="1"/>
  <c r="GY29" i="9"/>
  <c r="GZ29" i="9" s="1"/>
  <c r="GT29" i="9"/>
  <c r="GU29" i="9" s="1"/>
  <c r="GO29" i="9"/>
  <c r="GP29" i="9" s="1"/>
  <c r="GJ29" i="9"/>
  <c r="GK29" i="9" s="1"/>
  <c r="GE29" i="9"/>
  <c r="GF29" i="9" s="1"/>
  <c r="FZ29" i="9"/>
  <c r="GA29" i="9" s="1"/>
  <c r="FU29" i="9"/>
  <c r="FV29" i="9" s="1"/>
  <c r="FP29" i="9"/>
  <c r="FQ29" i="9" s="1"/>
  <c r="FK29" i="9"/>
  <c r="FL29" i="9" s="1"/>
  <c r="FF29" i="9"/>
  <c r="FG29" i="9" s="1"/>
  <c r="FA29" i="9"/>
  <c r="FB29" i="9" s="1"/>
  <c r="EV29" i="9"/>
  <c r="EW29" i="9" s="1"/>
  <c r="EQ29" i="9"/>
  <c r="ER29" i="9" s="1"/>
  <c r="EL29" i="9"/>
  <c r="EM29" i="9" s="1"/>
  <c r="EG29" i="9"/>
  <c r="EH29" i="9" s="1"/>
  <c r="EB29" i="9"/>
  <c r="EC29" i="9" s="1"/>
  <c r="DW29" i="9"/>
  <c r="DX29" i="9" s="1"/>
  <c r="DR29" i="9"/>
  <c r="DS29" i="9" s="1"/>
  <c r="DM29" i="9"/>
  <c r="DN29" i="9" s="1"/>
  <c r="DH29" i="9"/>
  <c r="DI29" i="9" s="1"/>
  <c r="DC29" i="9"/>
  <c r="DD29" i="9" s="1"/>
  <c r="CX29" i="9"/>
  <c r="CY29" i="9" s="1"/>
  <c r="CS29" i="9"/>
  <c r="CT29" i="9" s="1"/>
  <c r="CN29" i="9"/>
  <c r="CO29" i="9" s="1"/>
  <c r="CI29" i="9"/>
  <c r="CJ29" i="9" s="1"/>
  <c r="CD29" i="9"/>
  <c r="CE29" i="9" s="1"/>
  <c r="BY29" i="9"/>
  <c r="BZ29" i="9" s="1"/>
  <c r="BT29" i="9"/>
  <c r="BU29" i="9" s="1"/>
  <c r="BO29" i="9"/>
  <c r="BP29" i="9" s="1"/>
  <c r="BJ29" i="9"/>
  <c r="BK29" i="9" s="1"/>
  <c r="BE29" i="9"/>
  <c r="BF29" i="9" s="1"/>
  <c r="AZ29" i="9"/>
  <c r="BA29" i="9" s="1"/>
  <c r="AU29" i="9"/>
  <c r="AV29" i="9" s="1"/>
  <c r="AP29" i="9"/>
  <c r="AQ29" i="9" s="1"/>
  <c r="AK29" i="9"/>
  <c r="AL29" i="9" s="1"/>
  <c r="AF29" i="9"/>
  <c r="AG29" i="9" s="1"/>
  <c r="AA29" i="9"/>
  <c r="AB29" i="9" s="1"/>
  <c r="V29" i="9"/>
  <c r="W29" i="9" s="1"/>
  <c r="Q29" i="9"/>
  <c r="R29" i="9" s="1"/>
  <c r="L29" i="9"/>
  <c r="M29" i="9" s="1"/>
  <c r="G29" i="9"/>
  <c r="H29" i="9" s="1"/>
  <c r="HD28" i="9"/>
  <c r="HE28" i="9" s="1"/>
  <c r="GY28" i="9"/>
  <c r="GZ28" i="9" s="1"/>
  <c r="GT28" i="9"/>
  <c r="GU28" i="9" s="1"/>
  <c r="GO28" i="9"/>
  <c r="GP28" i="9" s="1"/>
  <c r="GJ28" i="9"/>
  <c r="GK28" i="9" s="1"/>
  <c r="GE28" i="9"/>
  <c r="GF28" i="9" s="1"/>
  <c r="FZ28" i="9"/>
  <c r="GA28" i="9" s="1"/>
  <c r="FU28" i="9"/>
  <c r="FV28" i="9" s="1"/>
  <c r="FP28" i="9"/>
  <c r="FQ28" i="9" s="1"/>
  <c r="FK28" i="9"/>
  <c r="FL28" i="9" s="1"/>
  <c r="FF28" i="9"/>
  <c r="FG28" i="9" s="1"/>
  <c r="FA28" i="9"/>
  <c r="FB28" i="9" s="1"/>
  <c r="EV28" i="9"/>
  <c r="EW28" i="9" s="1"/>
  <c r="EQ28" i="9"/>
  <c r="ER28" i="9" s="1"/>
  <c r="EL28" i="9"/>
  <c r="EM28" i="9" s="1"/>
  <c r="EG28" i="9"/>
  <c r="EH28" i="9" s="1"/>
  <c r="EB28" i="9"/>
  <c r="EC28" i="9" s="1"/>
  <c r="DW28" i="9"/>
  <c r="DX28" i="9" s="1"/>
  <c r="DR28" i="9"/>
  <c r="DS28" i="9" s="1"/>
  <c r="DM28" i="9"/>
  <c r="DN28" i="9" s="1"/>
  <c r="DH28" i="9"/>
  <c r="DI28" i="9" s="1"/>
  <c r="DC28" i="9"/>
  <c r="DD28" i="9" s="1"/>
  <c r="CX28" i="9"/>
  <c r="CY28" i="9" s="1"/>
  <c r="CS28" i="9"/>
  <c r="CT28" i="9" s="1"/>
  <c r="CN28" i="9"/>
  <c r="CO28" i="9" s="1"/>
  <c r="CI28" i="9"/>
  <c r="CJ28" i="9" s="1"/>
  <c r="CD28" i="9"/>
  <c r="CE28" i="9" s="1"/>
  <c r="BY28" i="9"/>
  <c r="BZ28" i="9" s="1"/>
  <c r="BT28" i="9"/>
  <c r="BU28" i="9" s="1"/>
  <c r="BO28" i="9"/>
  <c r="BP28" i="9" s="1"/>
  <c r="BJ28" i="9"/>
  <c r="BK28" i="9" s="1"/>
  <c r="BE28" i="9"/>
  <c r="BF28" i="9" s="1"/>
  <c r="AZ28" i="9"/>
  <c r="BA28" i="9" s="1"/>
  <c r="AU28" i="9"/>
  <c r="AV28" i="9" s="1"/>
  <c r="AP28" i="9"/>
  <c r="AQ28" i="9" s="1"/>
  <c r="AK28" i="9"/>
  <c r="AL28" i="9" s="1"/>
  <c r="AF28" i="9"/>
  <c r="AG28" i="9" s="1"/>
  <c r="AA28" i="9"/>
  <c r="AB28" i="9" s="1"/>
  <c r="V28" i="9"/>
  <c r="W28" i="9" s="1"/>
  <c r="Q28" i="9"/>
  <c r="R28" i="9" s="1"/>
  <c r="L28" i="9"/>
  <c r="M28" i="9" s="1"/>
  <c r="G28" i="9"/>
  <c r="H28" i="9" s="1"/>
  <c r="HD27" i="9"/>
  <c r="HE27" i="9" s="1"/>
  <c r="GY27" i="9"/>
  <c r="GZ27" i="9" s="1"/>
  <c r="GT27" i="9"/>
  <c r="GU27" i="9" s="1"/>
  <c r="GO27" i="9"/>
  <c r="GP27" i="9" s="1"/>
  <c r="GJ27" i="9"/>
  <c r="GK27" i="9" s="1"/>
  <c r="GE27" i="9"/>
  <c r="GF27" i="9" s="1"/>
  <c r="FZ27" i="9"/>
  <c r="GA27" i="9" s="1"/>
  <c r="FU27" i="9"/>
  <c r="FV27" i="9" s="1"/>
  <c r="FP27" i="9"/>
  <c r="FQ27" i="9" s="1"/>
  <c r="FK27" i="9"/>
  <c r="FL27" i="9" s="1"/>
  <c r="FF27" i="9"/>
  <c r="FG27" i="9" s="1"/>
  <c r="FA27" i="9"/>
  <c r="FB27" i="9" s="1"/>
  <c r="EV27" i="9"/>
  <c r="EW27" i="9" s="1"/>
  <c r="EQ27" i="9"/>
  <c r="ER27" i="9" s="1"/>
  <c r="EL27" i="9"/>
  <c r="EM27" i="9" s="1"/>
  <c r="EG27" i="9"/>
  <c r="EH27" i="9" s="1"/>
  <c r="EB27" i="9"/>
  <c r="EC27" i="9" s="1"/>
  <c r="DW27" i="9"/>
  <c r="DX27" i="9" s="1"/>
  <c r="DR27" i="9"/>
  <c r="DS27" i="9" s="1"/>
  <c r="DM27" i="9"/>
  <c r="DN27" i="9" s="1"/>
  <c r="DH27" i="9"/>
  <c r="DI27" i="9" s="1"/>
  <c r="DC27" i="9"/>
  <c r="DD27" i="9" s="1"/>
  <c r="CX27" i="9"/>
  <c r="CY27" i="9" s="1"/>
  <c r="CS27" i="9"/>
  <c r="CT27" i="9" s="1"/>
  <c r="CN27" i="9"/>
  <c r="CO27" i="9" s="1"/>
  <c r="CI27" i="9"/>
  <c r="CJ27" i="9" s="1"/>
  <c r="CD27" i="9"/>
  <c r="CE27" i="9" s="1"/>
  <c r="BY27" i="9"/>
  <c r="BZ27" i="9" s="1"/>
  <c r="BT27" i="9"/>
  <c r="BU27" i="9" s="1"/>
  <c r="BO27" i="9"/>
  <c r="BP27" i="9" s="1"/>
  <c r="BJ27" i="9"/>
  <c r="BK27" i="9" s="1"/>
  <c r="BE27" i="9"/>
  <c r="BF27" i="9" s="1"/>
  <c r="AZ27" i="9"/>
  <c r="BA27" i="9" s="1"/>
  <c r="AU27" i="9"/>
  <c r="AV27" i="9" s="1"/>
  <c r="AP27" i="9"/>
  <c r="AQ27" i="9" s="1"/>
  <c r="AK27" i="9"/>
  <c r="AL27" i="9" s="1"/>
  <c r="AF27" i="9"/>
  <c r="AG27" i="9" s="1"/>
  <c r="AA27" i="9"/>
  <c r="AB27" i="9" s="1"/>
  <c r="V27" i="9"/>
  <c r="W27" i="9" s="1"/>
  <c r="Q27" i="9"/>
  <c r="R27" i="9" s="1"/>
  <c r="L27" i="9"/>
  <c r="M27" i="9" s="1"/>
  <c r="G27" i="9"/>
  <c r="H27" i="9" s="1"/>
  <c r="HD26" i="9"/>
  <c r="HE26" i="9" s="1"/>
  <c r="GY26" i="9"/>
  <c r="GZ26" i="9" s="1"/>
  <c r="GT26" i="9"/>
  <c r="GU26" i="9" s="1"/>
  <c r="GO26" i="9"/>
  <c r="GP26" i="9" s="1"/>
  <c r="GJ26" i="9"/>
  <c r="GK26" i="9" s="1"/>
  <c r="GE26" i="9"/>
  <c r="GF26" i="9" s="1"/>
  <c r="FZ26" i="9"/>
  <c r="GA26" i="9" s="1"/>
  <c r="FU26" i="9"/>
  <c r="FV26" i="9" s="1"/>
  <c r="FP26" i="9"/>
  <c r="FQ26" i="9" s="1"/>
  <c r="FK26" i="9"/>
  <c r="FL26" i="9" s="1"/>
  <c r="FF26" i="9"/>
  <c r="FG26" i="9" s="1"/>
  <c r="FA26" i="9"/>
  <c r="FB26" i="9" s="1"/>
  <c r="EV26" i="9"/>
  <c r="EW26" i="9" s="1"/>
  <c r="EQ26" i="9"/>
  <c r="ER26" i="9" s="1"/>
  <c r="EL26" i="9"/>
  <c r="EM26" i="9" s="1"/>
  <c r="EG26" i="9"/>
  <c r="EH26" i="9" s="1"/>
  <c r="EB26" i="9"/>
  <c r="EC26" i="9" s="1"/>
  <c r="DW26" i="9"/>
  <c r="DX26" i="9" s="1"/>
  <c r="DR26" i="9"/>
  <c r="DS26" i="9" s="1"/>
  <c r="DM26" i="9"/>
  <c r="DN26" i="9" s="1"/>
  <c r="DH26" i="9"/>
  <c r="DI26" i="9" s="1"/>
  <c r="DC26" i="9"/>
  <c r="DD26" i="9" s="1"/>
  <c r="CX26" i="9"/>
  <c r="CY26" i="9" s="1"/>
  <c r="CS26" i="9"/>
  <c r="CT26" i="9" s="1"/>
  <c r="CN26" i="9"/>
  <c r="CO26" i="9" s="1"/>
  <c r="CI26" i="9"/>
  <c r="CJ26" i="9" s="1"/>
  <c r="CD26" i="9"/>
  <c r="CE26" i="9" s="1"/>
  <c r="BY26" i="9"/>
  <c r="BZ26" i="9" s="1"/>
  <c r="BT26" i="9"/>
  <c r="BU26" i="9" s="1"/>
  <c r="BO26" i="9"/>
  <c r="BP26" i="9" s="1"/>
  <c r="BJ26" i="9"/>
  <c r="BK26" i="9" s="1"/>
  <c r="BE26" i="9"/>
  <c r="BF26" i="9" s="1"/>
  <c r="AZ26" i="9"/>
  <c r="BA26" i="9" s="1"/>
  <c r="AU26" i="9"/>
  <c r="AV26" i="9" s="1"/>
  <c r="AP26" i="9"/>
  <c r="AQ26" i="9" s="1"/>
  <c r="AK26" i="9"/>
  <c r="AL26" i="9" s="1"/>
  <c r="AF26" i="9"/>
  <c r="AG26" i="9" s="1"/>
  <c r="AA26" i="9"/>
  <c r="AB26" i="9" s="1"/>
  <c r="V26" i="9"/>
  <c r="W26" i="9" s="1"/>
  <c r="Q26" i="9"/>
  <c r="R26" i="9" s="1"/>
  <c r="L26" i="9"/>
  <c r="M26" i="9" s="1"/>
  <c r="G26" i="9"/>
  <c r="H26" i="9" s="1"/>
  <c r="HD25" i="9"/>
  <c r="HE25" i="9" s="1"/>
  <c r="GY25" i="9"/>
  <c r="GZ25" i="9" s="1"/>
  <c r="GT25" i="9"/>
  <c r="GU25" i="9" s="1"/>
  <c r="GO25" i="9"/>
  <c r="GP25" i="9" s="1"/>
  <c r="GJ25" i="9"/>
  <c r="GK25" i="9" s="1"/>
  <c r="GE25" i="9"/>
  <c r="GF25" i="9" s="1"/>
  <c r="FZ25" i="9"/>
  <c r="GA25" i="9" s="1"/>
  <c r="FU25" i="9"/>
  <c r="FV25" i="9" s="1"/>
  <c r="FP25" i="9"/>
  <c r="FQ25" i="9" s="1"/>
  <c r="FK25" i="9"/>
  <c r="FL25" i="9" s="1"/>
  <c r="FF25" i="9"/>
  <c r="FG25" i="9" s="1"/>
  <c r="FA25" i="9"/>
  <c r="FB25" i="9" s="1"/>
  <c r="EV25" i="9"/>
  <c r="EW25" i="9" s="1"/>
  <c r="EQ25" i="9"/>
  <c r="ER25" i="9" s="1"/>
  <c r="EL25" i="9"/>
  <c r="EM25" i="9" s="1"/>
  <c r="EG25" i="9"/>
  <c r="EH25" i="9" s="1"/>
  <c r="EB25" i="9"/>
  <c r="EC25" i="9" s="1"/>
  <c r="DW25" i="9"/>
  <c r="DX25" i="9" s="1"/>
  <c r="DR25" i="9"/>
  <c r="DS25" i="9" s="1"/>
  <c r="DM25" i="9"/>
  <c r="DN25" i="9" s="1"/>
  <c r="DH25" i="9"/>
  <c r="DI25" i="9" s="1"/>
  <c r="DC25" i="9"/>
  <c r="DD25" i="9" s="1"/>
  <c r="CX25" i="9"/>
  <c r="CY25" i="9" s="1"/>
  <c r="CS25" i="9"/>
  <c r="CT25" i="9" s="1"/>
  <c r="CN25" i="9"/>
  <c r="CO25" i="9" s="1"/>
  <c r="CI25" i="9"/>
  <c r="CJ25" i="9" s="1"/>
  <c r="CD25" i="9"/>
  <c r="CE25" i="9" s="1"/>
  <c r="BY25" i="9"/>
  <c r="BZ25" i="9" s="1"/>
  <c r="BT25" i="9"/>
  <c r="BU25" i="9" s="1"/>
  <c r="BO25" i="9"/>
  <c r="BP25" i="9" s="1"/>
  <c r="BJ25" i="9"/>
  <c r="BK25" i="9" s="1"/>
  <c r="BE25" i="9"/>
  <c r="BF25" i="9" s="1"/>
  <c r="AZ25" i="9"/>
  <c r="BA25" i="9" s="1"/>
  <c r="AU25" i="9"/>
  <c r="AV25" i="9" s="1"/>
  <c r="AP25" i="9"/>
  <c r="AQ25" i="9" s="1"/>
  <c r="AK25" i="9"/>
  <c r="AL25" i="9" s="1"/>
  <c r="AF25" i="9"/>
  <c r="AG25" i="9" s="1"/>
  <c r="AA25" i="9"/>
  <c r="AB25" i="9" s="1"/>
  <c r="V25" i="9"/>
  <c r="W25" i="9" s="1"/>
  <c r="Q25" i="9"/>
  <c r="R25" i="9" s="1"/>
  <c r="L25" i="9"/>
  <c r="M25" i="9" s="1"/>
  <c r="G25" i="9"/>
  <c r="H25" i="9" s="1"/>
  <c r="HD24" i="9"/>
  <c r="HE24" i="9" s="1"/>
  <c r="GY24" i="9"/>
  <c r="GZ24" i="9" s="1"/>
  <c r="GT24" i="9"/>
  <c r="GU24" i="9" s="1"/>
  <c r="GO24" i="9"/>
  <c r="GP24" i="9" s="1"/>
  <c r="GJ24" i="9"/>
  <c r="GK24" i="9" s="1"/>
  <c r="GE24" i="9"/>
  <c r="GF24" i="9" s="1"/>
  <c r="FZ24" i="9"/>
  <c r="GA24" i="9" s="1"/>
  <c r="FU24" i="9"/>
  <c r="FV24" i="9" s="1"/>
  <c r="FP24" i="9"/>
  <c r="FQ24" i="9" s="1"/>
  <c r="FK24" i="9"/>
  <c r="FL24" i="9" s="1"/>
  <c r="FF24" i="9"/>
  <c r="FG24" i="9" s="1"/>
  <c r="FA24" i="9"/>
  <c r="FB24" i="9" s="1"/>
  <c r="EV24" i="9"/>
  <c r="EW24" i="9" s="1"/>
  <c r="EQ24" i="9"/>
  <c r="ER24" i="9" s="1"/>
  <c r="EL24" i="9"/>
  <c r="EM24" i="9" s="1"/>
  <c r="EG24" i="9"/>
  <c r="EH24" i="9" s="1"/>
  <c r="EB24" i="9"/>
  <c r="EC24" i="9" s="1"/>
  <c r="DW24" i="9"/>
  <c r="DX24" i="9" s="1"/>
  <c r="DR24" i="9"/>
  <c r="DS24" i="9" s="1"/>
  <c r="DM24" i="9"/>
  <c r="DN24" i="9" s="1"/>
  <c r="DH24" i="9"/>
  <c r="DI24" i="9" s="1"/>
  <c r="DC24" i="9"/>
  <c r="DD24" i="9" s="1"/>
  <c r="CX24" i="9"/>
  <c r="CY24" i="9" s="1"/>
  <c r="CS24" i="9"/>
  <c r="CT24" i="9" s="1"/>
  <c r="CN24" i="9"/>
  <c r="CO24" i="9" s="1"/>
  <c r="CI24" i="9"/>
  <c r="CJ24" i="9" s="1"/>
  <c r="CD24" i="9"/>
  <c r="CE24" i="9" s="1"/>
  <c r="BY24" i="9"/>
  <c r="BZ24" i="9" s="1"/>
  <c r="BT24" i="9"/>
  <c r="BU24" i="9" s="1"/>
  <c r="BO24" i="9"/>
  <c r="BP24" i="9" s="1"/>
  <c r="BJ24" i="9"/>
  <c r="BK24" i="9" s="1"/>
  <c r="BE24" i="9"/>
  <c r="BF24" i="9" s="1"/>
  <c r="AZ24" i="9"/>
  <c r="BA24" i="9" s="1"/>
  <c r="AU24" i="9"/>
  <c r="AV24" i="9" s="1"/>
  <c r="AP24" i="9"/>
  <c r="AQ24" i="9" s="1"/>
  <c r="AK24" i="9"/>
  <c r="AL24" i="9" s="1"/>
  <c r="AF24" i="9"/>
  <c r="AG24" i="9" s="1"/>
  <c r="AA24" i="9"/>
  <c r="AB24" i="9" s="1"/>
  <c r="V24" i="9"/>
  <c r="W24" i="9" s="1"/>
  <c r="Q24" i="9"/>
  <c r="R24" i="9" s="1"/>
  <c r="L24" i="9"/>
  <c r="M24" i="9" s="1"/>
  <c r="G24" i="9"/>
  <c r="H24" i="9" s="1"/>
  <c r="HD23" i="9"/>
  <c r="HE23" i="9" s="1"/>
  <c r="GY23" i="9"/>
  <c r="GZ23" i="9" s="1"/>
  <c r="GT23" i="9"/>
  <c r="GU23" i="9" s="1"/>
  <c r="GO23" i="9"/>
  <c r="GP23" i="9" s="1"/>
  <c r="GJ23" i="9"/>
  <c r="GK23" i="9" s="1"/>
  <c r="GE23" i="9"/>
  <c r="GF23" i="9" s="1"/>
  <c r="FZ23" i="9"/>
  <c r="GA23" i="9" s="1"/>
  <c r="FU23" i="9"/>
  <c r="FV23" i="9" s="1"/>
  <c r="FP23" i="9"/>
  <c r="FQ23" i="9" s="1"/>
  <c r="FK23" i="9"/>
  <c r="FL23" i="9" s="1"/>
  <c r="FF23" i="9"/>
  <c r="FG23" i="9" s="1"/>
  <c r="FA23" i="9"/>
  <c r="FB23" i="9" s="1"/>
  <c r="EV23" i="9"/>
  <c r="EW23" i="9" s="1"/>
  <c r="EQ23" i="9"/>
  <c r="ER23" i="9" s="1"/>
  <c r="EL23" i="9"/>
  <c r="EM23" i="9" s="1"/>
  <c r="EG23" i="9"/>
  <c r="EH23" i="9" s="1"/>
  <c r="EB23" i="9"/>
  <c r="EC23" i="9" s="1"/>
  <c r="DW23" i="9"/>
  <c r="DX23" i="9" s="1"/>
  <c r="DR23" i="9"/>
  <c r="DS23" i="9" s="1"/>
  <c r="DM23" i="9"/>
  <c r="DN23" i="9" s="1"/>
  <c r="DH23" i="9"/>
  <c r="DI23" i="9" s="1"/>
  <c r="DC23" i="9"/>
  <c r="DD23" i="9" s="1"/>
  <c r="CX23" i="9"/>
  <c r="CY23" i="9" s="1"/>
  <c r="CS23" i="9"/>
  <c r="CT23" i="9" s="1"/>
  <c r="CN23" i="9"/>
  <c r="CO23" i="9" s="1"/>
  <c r="CI23" i="9"/>
  <c r="CJ23" i="9" s="1"/>
  <c r="CD23" i="9"/>
  <c r="CE23" i="9" s="1"/>
  <c r="BY23" i="9"/>
  <c r="BZ23" i="9" s="1"/>
  <c r="BT23" i="9"/>
  <c r="BU23" i="9" s="1"/>
  <c r="BO23" i="9"/>
  <c r="BP23" i="9" s="1"/>
  <c r="BJ23" i="9"/>
  <c r="BK23" i="9" s="1"/>
  <c r="BE23" i="9"/>
  <c r="BF23" i="9" s="1"/>
  <c r="AZ23" i="9"/>
  <c r="BA23" i="9" s="1"/>
  <c r="AU23" i="9"/>
  <c r="AV23" i="9" s="1"/>
  <c r="AP23" i="9"/>
  <c r="AQ23" i="9" s="1"/>
  <c r="AK23" i="9"/>
  <c r="AL23" i="9" s="1"/>
  <c r="AF23" i="9"/>
  <c r="AG23" i="9" s="1"/>
  <c r="AA23" i="9"/>
  <c r="AB23" i="9" s="1"/>
  <c r="V23" i="9"/>
  <c r="W23" i="9" s="1"/>
  <c r="Q23" i="9"/>
  <c r="R23" i="9" s="1"/>
  <c r="L23" i="9"/>
  <c r="M23" i="9" s="1"/>
  <c r="G23" i="9"/>
  <c r="H23" i="9" s="1"/>
  <c r="HD22" i="9"/>
  <c r="HE22" i="9" s="1"/>
  <c r="GY22" i="9"/>
  <c r="GZ22" i="9" s="1"/>
  <c r="GT22" i="9"/>
  <c r="GU22" i="9" s="1"/>
  <c r="GO22" i="9"/>
  <c r="GP22" i="9" s="1"/>
  <c r="GJ22" i="9"/>
  <c r="GK22" i="9" s="1"/>
  <c r="GE22" i="9"/>
  <c r="GF22" i="9" s="1"/>
  <c r="FZ22" i="9"/>
  <c r="GA22" i="9" s="1"/>
  <c r="FU22" i="9"/>
  <c r="FV22" i="9" s="1"/>
  <c r="FP22" i="9"/>
  <c r="FQ22" i="9" s="1"/>
  <c r="FK22" i="9"/>
  <c r="FL22" i="9" s="1"/>
  <c r="FF22" i="9"/>
  <c r="FG22" i="9" s="1"/>
  <c r="FA22" i="9"/>
  <c r="FB22" i="9" s="1"/>
  <c r="EV22" i="9"/>
  <c r="EW22" i="9" s="1"/>
  <c r="EQ22" i="9"/>
  <c r="ER22" i="9" s="1"/>
  <c r="EL22" i="9"/>
  <c r="EM22" i="9" s="1"/>
  <c r="EG22" i="9"/>
  <c r="EH22" i="9" s="1"/>
  <c r="EB22" i="9"/>
  <c r="EC22" i="9" s="1"/>
  <c r="DW22" i="9"/>
  <c r="DX22" i="9" s="1"/>
  <c r="DR22" i="9"/>
  <c r="DS22" i="9" s="1"/>
  <c r="DM22" i="9"/>
  <c r="DN22" i="9" s="1"/>
  <c r="DH22" i="9"/>
  <c r="DI22" i="9" s="1"/>
  <c r="DC22" i="9"/>
  <c r="DD22" i="9" s="1"/>
  <c r="CX22" i="9"/>
  <c r="CY22" i="9" s="1"/>
  <c r="CS22" i="9"/>
  <c r="CT22" i="9" s="1"/>
  <c r="CN22" i="9"/>
  <c r="CO22" i="9" s="1"/>
  <c r="CI22" i="9"/>
  <c r="CJ22" i="9" s="1"/>
  <c r="CD22" i="9"/>
  <c r="CE22" i="9" s="1"/>
  <c r="BY22" i="9"/>
  <c r="BZ22" i="9" s="1"/>
  <c r="BT22" i="9"/>
  <c r="BU22" i="9" s="1"/>
  <c r="BO22" i="9"/>
  <c r="BP22" i="9" s="1"/>
  <c r="BJ22" i="9"/>
  <c r="BK22" i="9" s="1"/>
  <c r="BE22" i="9"/>
  <c r="BF22" i="9" s="1"/>
  <c r="AZ22" i="9"/>
  <c r="BA22" i="9" s="1"/>
  <c r="AU22" i="9"/>
  <c r="AV22" i="9" s="1"/>
  <c r="AP22" i="9"/>
  <c r="AQ22" i="9" s="1"/>
  <c r="AK22" i="9"/>
  <c r="AL22" i="9" s="1"/>
  <c r="AF22" i="9"/>
  <c r="AG22" i="9" s="1"/>
  <c r="AA22" i="9"/>
  <c r="AB22" i="9" s="1"/>
  <c r="V22" i="9"/>
  <c r="W22" i="9" s="1"/>
  <c r="Q22" i="9"/>
  <c r="R22" i="9" s="1"/>
  <c r="L22" i="9"/>
  <c r="M22" i="9" s="1"/>
  <c r="G22" i="9"/>
  <c r="H22" i="9" s="1"/>
  <c r="HD21" i="9"/>
  <c r="HE21" i="9" s="1"/>
  <c r="GY21" i="9"/>
  <c r="GZ21" i="9" s="1"/>
  <c r="GT21" i="9"/>
  <c r="GU21" i="9" s="1"/>
  <c r="GO21" i="9"/>
  <c r="GP21" i="9" s="1"/>
  <c r="GJ21" i="9"/>
  <c r="GK21" i="9" s="1"/>
  <c r="GE21" i="9"/>
  <c r="GF21" i="9" s="1"/>
  <c r="FZ21" i="9"/>
  <c r="GA21" i="9" s="1"/>
  <c r="FU21" i="9"/>
  <c r="FV21" i="9" s="1"/>
  <c r="FP21" i="9"/>
  <c r="FQ21" i="9" s="1"/>
  <c r="FK21" i="9"/>
  <c r="FL21" i="9" s="1"/>
  <c r="FF21" i="9"/>
  <c r="FG21" i="9" s="1"/>
  <c r="FA21" i="9"/>
  <c r="FB21" i="9" s="1"/>
  <c r="EV21" i="9"/>
  <c r="EW21" i="9" s="1"/>
  <c r="EQ21" i="9"/>
  <c r="ER21" i="9" s="1"/>
  <c r="EL21" i="9"/>
  <c r="EM21" i="9" s="1"/>
  <c r="EG21" i="9"/>
  <c r="EH21" i="9" s="1"/>
  <c r="EB21" i="9"/>
  <c r="EC21" i="9" s="1"/>
  <c r="DW21" i="9"/>
  <c r="DX21" i="9" s="1"/>
  <c r="DR21" i="9"/>
  <c r="DS21" i="9" s="1"/>
  <c r="DM21" i="9"/>
  <c r="DN21" i="9" s="1"/>
  <c r="DH21" i="9"/>
  <c r="DI21" i="9" s="1"/>
  <c r="DC21" i="9"/>
  <c r="DD21" i="9" s="1"/>
  <c r="CX21" i="9"/>
  <c r="CY21" i="9" s="1"/>
  <c r="CS21" i="9"/>
  <c r="CT21" i="9" s="1"/>
  <c r="CN21" i="9"/>
  <c r="CO21" i="9" s="1"/>
  <c r="CI21" i="9"/>
  <c r="CJ21" i="9" s="1"/>
  <c r="CD21" i="9"/>
  <c r="CE21" i="9" s="1"/>
  <c r="BY21" i="9"/>
  <c r="BZ21" i="9" s="1"/>
  <c r="BT21" i="9"/>
  <c r="BU21" i="9" s="1"/>
  <c r="BO21" i="9"/>
  <c r="BP21" i="9" s="1"/>
  <c r="BJ21" i="9"/>
  <c r="BK21" i="9" s="1"/>
  <c r="BE21" i="9"/>
  <c r="BF21" i="9" s="1"/>
  <c r="AZ21" i="9"/>
  <c r="BA21" i="9" s="1"/>
  <c r="AU21" i="9"/>
  <c r="AV21" i="9" s="1"/>
  <c r="AP21" i="9"/>
  <c r="AQ21" i="9" s="1"/>
  <c r="AK21" i="9"/>
  <c r="AL21" i="9" s="1"/>
  <c r="AF21" i="9"/>
  <c r="AG21" i="9" s="1"/>
  <c r="AA21" i="9"/>
  <c r="AB21" i="9" s="1"/>
  <c r="V21" i="9"/>
  <c r="W21" i="9" s="1"/>
  <c r="Q21" i="9"/>
  <c r="R21" i="9" s="1"/>
  <c r="L21" i="9"/>
  <c r="M21" i="9" s="1"/>
  <c r="G21" i="9"/>
  <c r="H21" i="9" s="1"/>
  <c r="HD20" i="9"/>
  <c r="HE20" i="9" s="1"/>
  <c r="GY20" i="9"/>
  <c r="GZ20" i="9" s="1"/>
  <c r="GT20" i="9"/>
  <c r="GU20" i="9" s="1"/>
  <c r="GO20" i="9"/>
  <c r="GP20" i="9" s="1"/>
  <c r="GJ20" i="9"/>
  <c r="GK20" i="9" s="1"/>
  <c r="GE20" i="9"/>
  <c r="GF20" i="9" s="1"/>
  <c r="FZ20" i="9"/>
  <c r="GA20" i="9" s="1"/>
  <c r="FU20" i="9"/>
  <c r="FV20" i="9" s="1"/>
  <c r="FP20" i="9"/>
  <c r="FQ20" i="9" s="1"/>
  <c r="FK20" i="9"/>
  <c r="FL20" i="9" s="1"/>
  <c r="FF20" i="9"/>
  <c r="FG20" i="9" s="1"/>
  <c r="FA20" i="9"/>
  <c r="FB20" i="9" s="1"/>
  <c r="EV20" i="9"/>
  <c r="EW20" i="9" s="1"/>
  <c r="EQ20" i="9"/>
  <c r="ER20" i="9" s="1"/>
  <c r="EL20" i="9"/>
  <c r="EM20" i="9" s="1"/>
  <c r="EG20" i="9"/>
  <c r="EH20" i="9" s="1"/>
  <c r="EB20" i="9"/>
  <c r="EC20" i="9" s="1"/>
  <c r="DW20" i="9"/>
  <c r="DX20" i="9" s="1"/>
  <c r="DR20" i="9"/>
  <c r="DS20" i="9" s="1"/>
  <c r="DM20" i="9"/>
  <c r="DN20" i="9" s="1"/>
  <c r="DH20" i="9"/>
  <c r="DI20" i="9" s="1"/>
  <c r="DC20" i="9"/>
  <c r="DD20" i="9" s="1"/>
  <c r="CX20" i="9"/>
  <c r="CY20" i="9" s="1"/>
  <c r="CS20" i="9"/>
  <c r="CT20" i="9" s="1"/>
  <c r="CN20" i="9"/>
  <c r="CO20" i="9" s="1"/>
  <c r="CI20" i="9"/>
  <c r="CJ20" i="9" s="1"/>
  <c r="CD20" i="9"/>
  <c r="CE20" i="9" s="1"/>
  <c r="BY20" i="9"/>
  <c r="BZ20" i="9" s="1"/>
  <c r="BT20" i="9"/>
  <c r="BU20" i="9" s="1"/>
  <c r="BO20" i="9"/>
  <c r="BP20" i="9" s="1"/>
  <c r="BJ20" i="9"/>
  <c r="BK20" i="9" s="1"/>
  <c r="BE20" i="9"/>
  <c r="BF20" i="9" s="1"/>
  <c r="AZ20" i="9"/>
  <c r="BA20" i="9" s="1"/>
  <c r="AU20" i="9"/>
  <c r="AV20" i="9" s="1"/>
  <c r="AP20" i="9"/>
  <c r="AQ20" i="9" s="1"/>
  <c r="AK20" i="9"/>
  <c r="AL20" i="9" s="1"/>
  <c r="AF20" i="9"/>
  <c r="AG20" i="9" s="1"/>
  <c r="AA20" i="9"/>
  <c r="AB20" i="9" s="1"/>
  <c r="V20" i="9"/>
  <c r="W20" i="9" s="1"/>
  <c r="Q20" i="9"/>
  <c r="R20" i="9" s="1"/>
  <c r="L20" i="9"/>
  <c r="M20" i="9" s="1"/>
  <c r="G20" i="9"/>
  <c r="H20" i="9" s="1"/>
  <c r="HD19" i="9"/>
  <c r="HE19" i="9" s="1"/>
  <c r="GY19" i="9"/>
  <c r="GZ19" i="9" s="1"/>
  <c r="GT19" i="9"/>
  <c r="GU19" i="9" s="1"/>
  <c r="GO19" i="9"/>
  <c r="GP19" i="9" s="1"/>
  <c r="GJ19" i="9"/>
  <c r="GK19" i="9" s="1"/>
  <c r="GE19" i="9"/>
  <c r="GF19" i="9" s="1"/>
  <c r="FZ19" i="9"/>
  <c r="GA19" i="9" s="1"/>
  <c r="FU19" i="9"/>
  <c r="FV19" i="9" s="1"/>
  <c r="FP19" i="9"/>
  <c r="FQ19" i="9" s="1"/>
  <c r="FK19" i="9"/>
  <c r="FL19" i="9" s="1"/>
  <c r="FF19" i="9"/>
  <c r="FG19" i="9" s="1"/>
  <c r="FA19" i="9"/>
  <c r="FB19" i="9" s="1"/>
  <c r="EV19" i="9"/>
  <c r="EW19" i="9" s="1"/>
  <c r="EQ19" i="9"/>
  <c r="ER19" i="9" s="1"/>
  <c r="EL19" i="9"/>
  <c r="EM19" i="9" s="1"/>
  <c r="EG19" i="9"/>
  <c r="EH19" i="9" s="1"/>
  <c r="EB19" i="9"/>
  <c r="EC19" i="9" s="1"/>
  <c r="DW19" i="9"/>
  <c r="DX19" i="9" s="1"/>
  <c r="DR19" i="9"/>
  <c r="DS19" i="9" s="1"/>
  <c r="DM19" i="9"/>
  <c r="DN19" i="9" s="1"/>
  <c r="DH19" i="9"/>
  <c r="DI19" i="9" s="1"/>
  <c r="DC19" i="9"/>
  <c r="DD19" i="9" s="1"/>
  <c r="CX19" i="9"/>
  <c r="CY19" i="9" s="1"/>
  <c r="CS19" i="9"/>
  <c r="CT19" i="9" s="1"/>
  <c r="CN19" i="9"/>
  <c r="CO19" i="9" s="1"/>
  <c r="CI19" i="9"/>
  <c r="CJ19" i="9" s="1"/>
  <c r="CD19" i="9"/>
  <c r="CE19" i="9" s="1"/>
  <c r="BY19" i="9"/>
  <c r="BZ19" i="9" s="1"/>
  <c r="BT19" i="9"/>
  <c r="BU19" i="9" s="1"/>
  <c r="BO19" i="9"/>
  <c r="BP19" i="9" s="1"/>
  <c r="BJ19" i="9"/>
  <c r="BK19" i="9" s="1"/>
  <c r="BE19" i="9"/>
  <c r="BF19" i="9" s="1"/>
  <c r="AZ19" i="9"/>
  <c r="BA19" i="9" s="1"/>
  <c r="AU19" i="9"/>
  <c r="AV19" i="9" s="1"/>
  <c r="AP19" i="9"/>
  <c r="AQ19" i="9" s="1"/>
  <c r="AK19" i="9"/>
  <c r="AL19" i="9" s="1"/>
  <c r="AF19" i="9"/>
  <c r="AG19" i="9" s="1"/>
  <c r="AA19" i="9"/>
  <c r="AB19" i="9" s="1"/>
  <c r="V19" i="9"/>
  <c r="W19" i="9" s="1"/>
  <c r="Q19" i="9"/>
  <c r="R19" i="9" s="1"/>
  <c r="L19" i="9"/>
  <c r="M19" i="9" s="1"/>
  <c r="G19" i="9"/>
  <c r="H19" i="9" s="1"/>
  <c r="HD18" i="9"/>
  <c r="HE18" i="9" s="1"/>
  <c r="GY18" i="9"/>
  <c r="GZ18" i="9" s="1"/>
  <c r="GT18" i="9"/>
  <c r="GU18" i="9" s="1"/>
  <c r="GO18" i="9"/>
  <c r="GP18" i="9" s="1"/>
  <c r="GJ18" i="9"/>
  <c r="GK18" i="9" s="1"/>
  <c r="GE18" i="9"/>
  <c r="GF18" i="9" s="1"/>
  <c r="FZ18" i="9"/>
  <c r="GA18" i="9" s="1"/>
  <c r="FU18" i="9"/>
  <c r="FV18" i="9" s="1"/>
  <c r="FP18" i="9"/>
  <c r="FQ18" i="9" s="1"/>
  <c r="FK18" i="9"/>
  <c r="FL18" i="9" s="1"/>
  <c r="FF18" i="9"/>
  <c r="FG18" i="9" s="1"/>
  <c r="FA18" i="9"/>
  <c r="FB18" i="9" s="1"/>
  <c r="EV18" i="9"/>
  <c r="EW18" i="9" s="1"/>
  <c r="EQ18" i="9"/>
  <c r="ER18" i="9" s="1"/>
  <c r="EL18" i="9"/>
  <c r="EM18" i="9" s="1"/>
  <c r="EG18" i="9"/>
  <c r="EH18" i="9" s="1"/>
  <c r="EB18" i="9"/>
  <c r="EC18" i="9" s="1"/>
  <c r="DW18" i="9"/>
  <c r="DX18" i="9" s="1"/>
  <c r="DR18" i="9"/>
  <c r="DS18" i="9" s="1"/>
  <c r="DM18" i="9"/>
  <c r="DN18" i="9" s="1"/>
  <c r="DH18" i="9"/>
  <c r="DI18" i="9" s="1"/>
  <c r="DC18" i="9"/>
  <c r="DD18" i="9" s="1"/>
  <c r="CX18" i="9"/>
  <c r="CY18" i="9" s="1"/>
  <c r="CS18" i="9"/>
  <c r="CT18" i="9" s="1"/>
  <c r="CN18" i="9"/>
  <c r="CO18" i="9" s="1"/>
  <c r="CI18" i="9"/>
  <c r="CJ18" i="9" s="1"/>
  <c r="CD18" i="9"/>
  <c r="CE18" i="9" s="1"/>
  <c r="BY18" i="9"/>
  <c r="BZ18" i="9" s="1"/>
  <c r="BT18" i="9"/>
  <c r="BU18" i="9" s="1"/>
  <c r="BO18" i="9"/>
  <c r="BP18" i="9" s="1"/>
  <c r="BJ18" i="9"/>
  <c r="BK18" i="9" s="1"/>
  <c r="BE18" i="9"/>
  <c r="BF18" i="9" s="1"/>
  <c r="AZ18" i="9"/>
  <c r="BA18" i="9" s="1"/>
  <c r="AU18" i="9"/>
  <c r="AV18" i="9" s="1"/>
  <c r="AP18" i="9"/>
  <c r="AQ18" i="9" s="1"/>
  <c r="AK18" i="9"/>
  <c r="AL18" i="9" s="1"/>
  <c r="AF18" i="9"/>
  <c r="AG18" i="9" s="1"/>
  <c r="AA18" i="9"/>
  <c r="AB18" i="9" s="1"/>
  <c r="V18" i="9"/>
  <c r="W18" i="9" s="1"/>
  <c r="Q18" i="9"/>
  <c r="R18" i="9" s="1"/>
  <c r="L18" i="9"/>
  <c r="M18" i="9" s="1"/>
  <c r="G18" i="9"/>
  <c r="H18" i="9" s="1"/>
  <c r="HD17" i="9"/>
  <c r="HE17" i="9" s="1"/>
  <c r="GY17" i="9"/>
  <c r="GZ17" i="9" s="1"/>
  <c r="GT17" i="9"/>
  <c r="GU17" i="9" s="1"/>
  <c r="GO17" i="9"/>
  <c r="GP17" i="9" s="1"/>
  <c r="GJ17" i="9"/>
  <c r="GK17" i="9" s="1"/>
  <c r="GE17" i="9"/>
  <c r="GF17" i="9" s="1"/>
  <c r="FZ17" i="9"/>
  <c r="GA17" i="9" s="1"/>
  <c r="FU17" i="9"/>
  <c r="FV17" i="9" s="1"/>
  <c r="FP17" i="9"/>
  <c r="FQ17" i="9" s="1"/>
  <c r="FK17" i="9"/>
  <c r="FL17" i="9" s="1"/>
  <c r="FF17" i="9"/>
  <c r="FG17" i="9" s="1"/>
  <c r="FA17" i="9"/>
  <c r="FB17" i="9" s="1"/>
  <c r="EV17" i="9"/>
  <c r="EW17" i="9" s="1"/>
  <c r="EQ17" i="9"/>
  <c r="ER17" i="9" s="1"/>
  <c r="EL17" i="9"/>
  <c r="EM17" i="9" s="1"/>
  <c r="EG17" i="9"/>
  <c r="EH17" i="9" s="1"/>
  <c r="EB17" i="9"/>
  <c r="EC17" i="9" s="1"/>
  <c r="DW17" i="9"/>
  <c r="DX17" i="9" s="1"/>
  <c r="DR17" i="9"/>
  <c r="DS17" i="9" s="1"/>
  <c r="DM17" i="9"/>
  <c r="DN17" i="9" s="1"/>
  <c r="DH17" i="9"/>
  <c r="DI17" i="9" s="1"/>
  <c r="DC17" i="9"/>
  <c r="DD17" i="9" s="1"/>
  <c r="CX17" i="9"/>
  <c r="CY17" i="9" s="1"/>
  <c r="CS17" i="9"/>
  <c r="CT17" i="9" s="1"/>
  <c r="CN17" i="9"/>
  <c r="CO17" i="9" s="1"/>
  <c r="CI17" i="9"/>
  <c r="CJ17" i="9" s="1"/>
  <c r="CD17" i="9"/>
  <c r="CE17" i="9" s="1"/>
  <c r="BY17" i="9"/>
  <c r="BZ17" i="9" s="1"/>
  <c r="BT17" i="9"/>
  <c r="BU17" i="9" s="1"/>
  <c r="BO17" i="9"/>
  <c r="BP17" i="9" s="1"/>
  <c r="BJ17" i="9"/>
  <c r="BK17" i="9" s="1"/>
  <c r="BE17" i="9"/>
  <c r="BF17" i="9" s="1"/>
  <c r="AZ17" i="9"/>
  <c r="BA17" i="9" s="1"/>
  <c r="AU17" i="9"/>
  <c r="AV17" i="9" s="1"/>
  <c r="AP17" i="9"/>
  <c r="AQ17" i="9" s="1"/>
  <c r="AK17" i="9"/>
  <c r="AL17" i="9" s="1"/>
  <c r="AF17" i="9"/>
  <c r="AG17" i="9" s="1"/>
  <c r="AA17" i="9"/>
  <c r="AB17" i="9" s="1"/>
  <c r="V17" i="9"/>
  <c r="W17" i="9" s="1"/>
  <c r="Q17" i="9"/>
  <c r="R17" i="9" s="1"/>
  <c r="L17" i="9"/>
  <c r="M17" i="9" s="1"/>
  <c r="G17" i="9"/>
  <c r="H17" i="9" s="1"/>
  <c r="HD16" i="9"/>
  <c r="HE16" i="9" s="1"/>
  <c r="GY16" i="9"/>
  <c r="GZ16" i="9" s="1"/>
  <c r="GT16" i="9"/>
  <c r="GU16" i="9" s="1"/>
  <c r="GO16" i="9"/>
  <c r="GP16" i="9" s="1"/>
  <c r="GJ16" i="9"/>
  <c r="GK16" i="9" s="1"/>
  <c r="GE16" i="9"/>
  <c r="GF16" i="9" s="1"/>
  <c r="FZ16" i="9"/>
  <c r="GA16" i="9" s="1"/>
  <c r="FU16" i="9"/>
  <c r="FV16" i="9" s="1"/>
  <c r="FP16" i="9"/>
  <c r="FQ16" i="9" s="1"/>
  <c r="FK16" i="9"/>
  <c r="FL16" i="9" s="1"/>
  <c r="FF16" i="9"/>
  <c r="FG16" i="9" s="1"/>
  <c r="FA16" i="9"/>
  <c r="FB16" i="9" s="1"/>
  <c r="EV16" i="9"/>
  <c r="EW16" i="9" s="1"/>
  <c r="EQ16" i="9"/>
  <c r="ER16" i="9" s="1"/>
  <c r="EL16" i="9"/>
  <c r="EM16" i="9" s="1"/>
  <c r="EG16" i="9"/>
  <c r="EH16" i="9" s="1"/>
  <c r="EB16" i="9"/>
  <c r="EC16" i="9" s="1"/>
  <c r="DW16" i="9"/>
  <c r="DX16" i="9" s="1"/>
  <c r="DR16" i="9"/>
  <c r="DS16" i="9" s="1"/>
  <c r="DM16" i="9"/>
  <c r="DN16" i="9" s="1"/>
  <c r="DH16" i="9"/>
  <c r="DI16" i="9" s="1"/>
  <c r="DC16" i="9"/>
  <c r="DD16" i="9" s="1"/>
  <c r="CX16" i="9"/>
  <c r="CY16" i="9" s="1"/>
  <c r="CS16" i="9"/>
  <c r="CT16" i="9" s="1"/>
  <c r="CN16" i="9"/>
  <c r="CO16" i="9" s="1"/>
  <c r="CI16" i="9"/>
  <c r="CJ16" i="9" s="1"/>
  <c r="CD16" i="9"/>
  <c r="CE16" i="9" s="1"/>
  <c r="BY16" i="9"/>
  <c r="BZ16" i="9" s="1"/>
  <c r="BT16" i="9"/>
  <c r="BU16" i="9" s="1"/>
  <c r="BO16" i="9"/>
  <c r="BP16" i="9" s="1"/>
  <c r="BJ16" i="9"/>
  <c r="BK16" i="9" s="1"/>
  <c r="BE16" i="9"/>
  <c r="BF16" i="9" s="1"/>
  <c r="AZ16" i="9"/>
  <c r="BA16" i="9" s="1"/>
  <c r="AU16" i="9"/>
  <c r="AV16" i="9" s="1"/>
  <c r="AP16" i="9"/>
  <c r="AQ16" i="9" s="1"/>
  <c r="AK16" i="9"/>
  <c r="AL16" i="9" s="1"/>
  <c r="AF16" i="9"/>
  <c r="AG16" i="9" s="1"/>
  <c r="AA16" i="9"/>
  <c r="AB16" i="9" s="1"/>
  <c r="V16" i="9"/>
  <c r="W16" i="9" s="1"/>
  <c r="Q16" i="9"/>
  <c r="R16" i="9" s="1"/>
  <c r="L16" i="9"/>
  <c r="M16" i="9" s="1"/>
  <c r="G16" i="9"/>
  <c r="H16" i="9" s="1"/>
  <c r="HD15" i="9"/>
  <c r="HE15" i="9" s="1"/>
  <c r="GY15" i="9"/>
  <c r="GZ15" i="9" s="1"/>
  <c r="GT15" i="9"/>
  <c r="GU15" i="9" s="1"/>
  <c r="GO15" i="9"/>
  <c r="GP15" i="9" s="1"/>
  <c r="GJ15" i="9"/>
  <c r="GK15" i="9" s="1"/>
  <c r="GE15" i="9"/>
  <c r="GF15" i="9" s="1"/>
  <c r="FZ15" i="9"/>
  <c r="GA15" i="9" s="1"/>
  <c r="FU15" i="9"/>
  <c r="FV15" i="9" s="1"/>
  <c r="FP15" i="9"/>
  <c r="FQ15" i="9" s="1"/>
  <c r="FK15" i="9"/>
  <c r="FL15" i="9" s="1"/>
  <c r="FF15" i="9"/>
  <c r="FG15" i="9" s="1"/>
  <c r="FA15" i="9"/>
  <c r="FB15" i="9" s="1"/>
  <c r="EV15" i="9"/>
  <c r="EW15" i="9" s="1"/>
  <c r="EQ15" i="9"/>
  <c r="ER15" i="9" s="1"/>
  <c r="EL15" i="9"/>
  <c r="EM15" i="9" s="1"/>
  <c r="EG15" i="9"/>
  <c r="EH15" i="9" s="1"/>
  <c r="EB15" i="9"/>
  <c r="EC15" i="9" s="1"/>
  <c r="DW15" i="9"/>
  <c r="DX15" i="9" s="1"/>
  <c r="DR15" i="9"/>
  <c r="DS15" i="9" s="1"/>
  <c r="DM15" i="9"/>
  <c r="DN15" i="9" s="1"/>
  <c r="DH15" i="9"/>
  <c r="DI15" i="9" s="1"/>
  <c r="DC15" i="9"/>
  <c r="DD15" i="9" s="1"/>
  <c r="CX15" i="9"/>
  <c r="CY15" i="9" s="1"/>
  <c r="CS15" i="9"/>
  <c r="CT15" i="9" s="1"/>
  <c r="CN15" i="9"/>
  <c r="CO15" i="9" s="1"/>
  <c r="CI15" i="9"/>
  <c r="CJ15" i="9" s="1"/>
  <c r="CD15" i="9"/>
  <c r="CE15" i="9" s="1"/>
  <c r="BY15" i="9"/>
  <c r="BZ15" i="9" s="1"/>
  <c r="BT15" i="9"/>
  <c r="BU15" i="9" s="1"/>
  <c r="BO15" i="9"/>
  <c r="BP15" i="9" s="1"/>
  <c r="BJ15" i="9"/>
  <c r="BK15" i="9" s="1"/>
  <c r="BE15" i="9"/>
  <c r="BF15" i="9" s="1"/>
  <c r="AZ15" i="9"/>
  <c r="BA15" i="9" s="1"/>
  <c r="AU15" i="9"/>
  <c r="AV15" i="9" s="1"/>
  <c r="AP15" i="9"/>
  <c r="AQ15" i="9" s="1"/>
  <c r="AK15" i="9"/>
  <c r="AL15" i="9" s="1"/>
  <c r="AF15" i="9"/>
  <c r="AG15" i="9" s="1"/>
  <c r="AA15" i="9"/>
  <c r="AB15" i="9" s="1"/>
  <c r="V15" i="9"/>
  <c r="W15" i="9" s="1"/>
  <c r="Q15" i="9"/>
  <c r="R15" i="9" s="1"/>
  <c r="L15" i="9"/>
  <c r="M15" i="9" s="1"/>
  <c r="G15" i="9"/>
  <c r="H15" i="9" s="1"/>
  <c r="HD14" i="9"/>
  <c r="HE14" i="9" s="1"/>
  <c r="GY14" i="9"/>
  <c r="GZ14" i="9" s="1"/>
  <c r="GT14" i="9"/>
  <c r="GU14" i="9" s="1"/>
  <c r="GO14" i="9"/>
  <c r="GP14" i="9" s="1"/>
  <c r="GJ14" i="9"/>
  <c r="GK14" i="9" s="1"/>
  <c r="GE14" i="9"/>
  <c r="GF14" i="9" s="1"/>
  <c r="FZ14" i="9"/>
  <c r="GA14" i="9" s="1"/>
  <c r="FU14" i="9"/>
  <c r="FV14" i="9" s="1"/>
  <c r="FP14" i="9"/>
  <c r="FQ14" i="9" s="1"/>
  <c r="FK14" i="9"/>
  <c r="FL14" i="9" s="1"/>
  <c r="FF14" i="9"/>
  <c r="FG14" i="9" s="1"/>
  <c r="FA14" i="9"/>
  <c r="FB14" i="9" s="1"/>
  <c r="EV14" i="9"/>
  <c r="EW14" i="9" s="1"/>
  <c r="EQ14" i="9"/>
  <c r="ER14" i="9" s="1"/>
  <c r="EL14" i="9"/>
  <c r="EM14" i="9" s="1"/>
  <c r="EG14" i="9"/>
  <c r="EH14" i="9" s="1"/>
  <c r="EB14" i="9"/>
  <c r="EC14" i="9" s="1"/>
  <c r="DW14" i="9"/>
  <c r="DX14" i="9" s="1"/>
  <c r="DR14" i="9"/>
  <c r="DS14" i="9" s="1"/>
  <c r="DM14" i="9"/>
  <c r="DN14" i="9" s="1"/>
  <c r="DH14" i="9"/>
  <c r="DI14" i="9" s="1"/>
  <c r="DC14" i="9"/>
  <c r="DD14" i="9" s="1"/>
  <c r="CX14" i="9"/>
  <c r="CY14" i="9" s="1"/>
  <c r="CS14" i="9"/>
  <c r="CT14" i="9" s="1"/>
  <c r="CN14" i="9"/>
  <c r="CO14" i="9" s="1"/>
  <c r="CI14" i="9"/>
  <c r="CJ14" i="9" s="1"/>
  <c r="CD14" i="9"/>
  <c r="CE14" i="9" s="1"/>
  <c r="BY14" i="9"/>
  <c r="BZ14" i="9" s="1"/>
  <c r="BT14" i="9"/>
  <c r="BU14" i="9" s="1"/>
  <c r="BO14" i="9"/>
  <c r="BP14" i="9" s="1"/>
  <c r="BJ14" i="9"/>
  <c r="BK14" i="9" s="1"/>
  <c r="BE14" i="9"/>
  <c r="BF14" i="9" s="1"/>
  <c r="AZ14" i="9"/>
  <c r="BA14" i="9" s="1"/>
  <c r="AU14" i="9"/>
  <c r="AV14" i="9" s="1"/>
  <c r="AP14" i="9"/>
  <c r="AQ14" i="9" s="1"/>
  <c r="AK14" i="9"/>
  <c r="AL14" i="9" s="1"/>
  <c r="AF14" i="9"/>
  <c r="AG14" i="9" s="1"/>
  <c r="AA14" i="9"/>
  <c r="AB14" i="9" s="1"/>
  <c r="V14" i="9"/>
  <c r="W14" i="9" s="1"/>
  <c r="Q14" i="9"/>
  <c r="R14" i="9" s="1"/>
  <c r="L14" i="9"/>
  <c r="M14" i="9" s="1"/>
  <c r="G14" i="9"/>
  <c r="H14" i="9" s="1"/>
  <c r="HD13" i="9"/>
  <c r="HE13" i="9" s="1"/>
  <c r="GY13" i="9"/>
  <c r="GZ13" i="9" s="1"/>
  <c r="GT13" i="9"/>
  <c r="GU13" i="9" s="1"/>
  <c r="GO13" i="9"/>
  <c r="GP13" i="9" s="1"/>
  <c r="GJ13" i="9"/>
  <c r="GK13" i="9" s="1"/>
  <c r="GE13" i="9"/>
  <c r="GF13" i="9" s="1"/>
  <c r="FZ13" i="9"/>
  <c r="GA13" i="9" s="1"/>
  <c r="FU13" i="9"/>
  <c r="FV13" i="9" s="1"/>
  <c r="FP13" i="9"/>
  <c r="FQ13" i="9" s="1"/>
  <c r="FK13" i="9"/>
  <c r="FL13" i="9" s="1"/>
  <c r="FF13" i="9"/>
  <c r="FG13" i="9" s="1"/>
  <c r="FA13" i="9"/>
  <c r="FB13" i="9" s="1"/>
  <c r="EV13" i="9"/>
  <c r="EW13" i="9" s="1"/>
  <c r="EQ13" i="9"/>
  <c r="ER13" i="9" s="1"/>
  <c r="EL13" i="9"/>
  <c r="EM13" i="9" s="1"/>
  <c r="EG13" i="9"/>
  <c r="EH13" i="9" s="1"/>
  <c r="EB13" i="9"/>
  <c r="EC13" i="9" s="1"/>
  <c r="DW13" i="9"/>
  <c r="DX13" i="9" s="1"/>
  <c r="DR13" i="9"/>
  <c r="DS13" i="9" s="1"/>
  <c r="DM13" i="9"/>
  <c r="DN13" i="9" s="1"/>
  <c r="DH13" i="9"/>
  <c r="DI13" i="9" s="1"/>
  <c r="DC13" i="9"/>
  <c r="DD13" i="9" s="1"/>
  <c r="CX13" i="9"/>
  <c r="CY13" i="9" s="1"/>
  <c r="CS13" i="9"/>
  <c r="CT13" i="9" s="1"/>
  <c r="CN13" i="9"/>
  <c r="CO13" i="9" s="1"/>
  <c r="CI13" i="9"/>
  <c r="CJ13" i="9" s="1"/>
  <c r="CD13" i="9"/>
  <c r="CE13" i="9" s="1"/>
  <c r="BY13" i="9"/>
  <c r="BZ13" i="9" s="1"/>
  <c r="BT13" i="9"/>
  <c r="BU13" i="9" s="1"/>
  <c r="BO13" i="9"/>
  <c r="BP13" i="9" s="1"/>
  <c r="BJ13" i="9"/>
  <c r="BK13" i="9" s="1"/>
  <c r="BE13" i="9"/>
  <c r="BF13" i="9" s="1"/>
  <c r="AZ13" i="9"/>
  <c r="BA13" i="9" s="1"/>
  <c r="AU13" i="9"/>
  <c r="AV13" i="9" s="1"/>
  <c r="AP13" i="9"/>
  <c r="AQ13" i="9" s="1"/>
  <c r="AK13" i="9"/>
  <c r="AL13" i="9" s="1"/>
  <c r="AF13" i="9"/>
  <c r="AG13" i="9" s="1"/>
  <c r="AA13" i="9"/>
  <c r="AB13" i="9" s="1"/>
  <c r="V13" i="9"/>
  <c r="W13" i="9" s="1"/>
  <c r="Q13" i="9"/>
  <c r="R13" i="9" s="1"/>
  <c r="L13" i="9"/>
  <c r="M13" i="9" s="1"/>
  <c r="G13" i="9"/>
  <c r="H13" i="9" s="1"/>
  <c r="HD12" i="9"/>
  <c r="HE12" i="9" s="1"/>
  <c r="GY12" i="9"/>
  <c r="GZ12" i="9" s="1"/>
  <c r="GT12" i="9"/>
  <c r="GU12" i="9" s="1"/>
  <c r="GO12" i="9"/>
  <c r="GP12" i="9" s="1"/>
  <c r="GJ12" i="9"/>
  <c r="GK12" i="9" s="1"/>
  <c r="GE12" i="9"/>
  <c r="GF12" i="9" s="1"/>
  <c r="FZ12" i="9"/>
  <c r="GA12" i="9" s="1"/>
  <c r="FU12" i="9"/>
  <c r="FV12" i="9" s="1"/>
  <c r="FP12" i="9"/>
  <c r="FQ12" i="9" s="1"/>
  <c r="FK12" i="9"/>
  <c r="FL12" i="9" s="1"/>
  <c r="FF12" i="9"/>
  <c r="FG12" i="9" s="1"/>
  <c r="FA12" i="9"/>
  <c r="FB12" i="9" s="1"/>
  <c r="EV12" i="9"/>
  <c r="EW12" i="9" s="1"/>
  <c r="EQ12" i="9"/>
  <c r="ER12" i="9" s="1"/>
  <c r="EL12" i="9"/>
  <c r="EM12" i="9" s="1"/>
  <c r="EG12" i="9"/>
  <c r="EH12" i="9" s="1"/>
  <c r="EB12" i="9"/>
  <c r="EC12" i="9" s="1"/>
  <c r="DW12" i="9"/>
  <c r="DX12" i="9" s="1"/>
  <c r="DR12" i="9"/>
  <c r="DS12" i="9" s="1"/>
  <c r="DM12" i="9"/>
  <c r="DN12" i="9" s="1"/>
  <c r="DH12" i="9"/>
  <c r="DI12" i="9" s="1"/>
  <c r="DC12" i="9"/>
  <c r="DD12" i="9" s="1"/>
  <c r="CX12" i="9"/>
  <c r="CY12" i="9" s="1"/>
  <c r="CS12" i="9"/>
  <c r="CT12" i="9" s="1"/>
  <c r="CN12" i="9"/>
  <c r="CO12" i="9" s="1"/>
  <c r="CI12" i="9"/>
  <c r="CJ12" i="9" s="1"/>
  <c r="CD12" i="9"/>
  <c r="CE12" i="9" s="1"/>
  <c r="BY12" i="9"/>
  <c r="BZ12" i="9" s="1"/>
  <c r="BT12" i="9"/>
  <c r="BU12" i="9" s="1"/>
  <c r="BO12" i="9"/>
  <c r="BP12" i="9" s="1"/>
  <c r="BJ12" i="9"/>
  <c r="BK12" i="9" s="1"/>
  <c r="BE12" i="9"/>
  <c r="BF12" i="9" s="1"/>
  <c r="AZ12" i="9"/>
  <c r="BA12" i="9" s="1"/>
  <c r="AU12" i="9"/>
  <c r="AV12" i="9" s="1"/>
  <c r="AP12" i="9"/>
  <c r="AQ12" i="9" s="1"/>
  <c r="AK12" i="9"/>
  <c r="AL12" i="9" s="1"/>
  <c r="AF12" i="9"/>
  <c r="AG12" i="9" s="1"/>
  <c r="AA12" i="9"/>
  <c r="AB12" i="9" s="1"/>
  <c r="V12" i="9"/>
  <c r="W12" i="9" s="1"/>
  <c r="Q12" i="9"/>
  <c r="R12" i="9" s="1"/>
  <c r="L12" i="9"/>
  <c r="M12" i="9" s="1"/>
  <c r="G12" i="9"/>
  <c r="H12" i="9" s="1"/>
  <c r="HD11" i="9"/>
  <c r="HE11" i="9" s="1"/>
  <c r="GY11" i="9"/>
  <c r="GZ11" i="9" s="1"/>
  <c r="GT11" i="9"/>
  <c r="GU11" i="9" s="1"/>
  <c r="GO11" i="9"/>
  <c r="GP11" i="9" s="1"/>
  <c r="GJ11" i="9"/>
  <c r="GK11" i="9" s="1"/>
  <c r="GE11" i="9"/>
  <c r="GF11" i="9" s="1"/>
  <c r="FZ11" i="9"/>
  <c r="GA11" i="9" s="1"/>
  <c r="FU11" i="9"/>
  <c r="FV11" i="9" s="1"/>
  <c r="FP11" i="9"/>
  <c r="FQ11" i="9" s="1"/>
  <c r="FK11" i="9"/>
  <c r="FL11" i="9" s="1"/>
  <c r="FF11" i="9"/>
  <c r="FG11" i="9" s="1"/>
  <c r="FA11" i="9"/>
  <c r="FB11" i="9" s="1"/>
  <c r="EV11" i="9"/>
  <c r="EW11" i="9" s="1"/>
  <c r="EQ11" i="9"/>
  <c r="ER11" i="9" s="1"/>
  <c r="EL11" i="9"/>
  <c r="EM11" i="9" s="1"/>
  <c r="EG11" i="9"/>
  <c r="EH11" i="9" s="1"/>
  <c r="EB11" i="9"/>
  <c r="EC11" i="9" s="1"/>
  <c r="DW11" i="9"/>
  <c r="DX11" i="9" s="1"/>
  <c r="DR11" i="9"/>
  <c r="DS11" i="9" s="1"/>
  <c r="DM11" i="9"/>
  <c r="DN11" i="9" s="1"/>
  <c r="DH11" i="9"/>
  <c r="DI11" i="9" s="1"/>
  <c r="DC11" i="9"/>
  <c r="DD11" i="9" s="1"/>
  <c r="CX11" i="9"/>
  <c r="CY11" i="9" s="1"/>
  <c r="CS11" i="9"/>
  <c r="CT11" i="9" s="1"/>
  <c r="CN11" i="9"/>
  <c r="CO11" i="9" s="1"/>
  <c r="CI11" i="9"/>
  <c r="CJ11" i="9" s="1"/>
  <c r="CD11" i="9"/>
  <c r="CE11" i="9" s="1"/>
  <c r="BY11" i="9"/>
  <c r="BZ11" i="9" s="1"/>
  <c r="BT11" i="9"/>
  <c r="BU11" i="9" s="1"/>
  <c r="BO11" i="9"/>
  <c r="BP11" i="9" s="1"/>
  <c r="BJ11" i="9"/>
  <c r="BK11" i="9" s="1"/>
  <c r="BE11" i="9"/>
  <c r="BF11" i="9" s="1"/>
  <c r="AZ11" i="9"/>
  <c r="BA11" i="9" s="1"/>
  <c r="AU11" i="9"/>
  <c r="AV11" i="9" s="1"/>
  <c r="AP11" i="9"/>
  <c r="AQ11" i="9" s="1"/>
  <c r="AK11" i="9"/>
  <c r="AL11" i="9" s="1"/>
  <c r="AF11" i="9"/>
  <c r="AG11" i="9" s="1"/>
  <c r="AA11" i="9"/>
  <c r="AB11" i="9" s="1"/>
  <c r="V11" i="9"/>
  <c r="W11" i="9" s="1"/>
  <c r="Q11" i="9"/>
  <c r="R11" i="9" s="1"/>
  <c r="L11" i="9"/>
  <c r="M11" i="9" s="1"/>
  <c r="G11" i="9"/>
  <c r="H11" i="9" s="1"/>
  <c r="HD10" i="9"/>
  <c r="HE10" i="9" s="1"/>
  <c r="GY10" i="9"/>
  <c r="GZ10" i="9" s="1"/>
  <c r="GT10" i="9"/>
  <c r="GU10" i="9" s="1"/>
  <c r="GO10" i="9"/>
  <c r="GP10" i="9" s="1"/>
  <c r="GJ10" i="9"/>
  <c r="GK10" i="9" s="1"/>
  <c r="GE10" i="9"/>
  <c r="GF10" i="9" s="1"/>
  <c r="FZ10" i="9"/>
  <c r="GA10" i="9" s="1"/>
  <c r="FU10" i="9"/>
  <c r="FV10" i="9" s="1"/>
  <c r="FP10" i="9"/>
  <c r="FQ10" i="9" s="1"/>
  <c r="FK10" i="9"/>
  <c r="FL10" i="9" s="1"/>
  <c r="FF10" i="9"/>
  <c r="FG10" i="9" s="1"/>
  <c r="FA10" i="9"/>
  <c r="FB10" i="9" s="1"/>
  <c r="EV10" i="9"/>
  <c r="EW10" i="9" s="1"/>
  <c r="EQ10" i="9"/>
  <c r="ER10" i="9" s="1"/>
  <c r="EL10" i="9"/>
  <c r="EM10" i="9" s="1"/>
  <c r="EG10" i="9"/>
  <c r="EH10" i="9" s="1"/>
  <c r="EB10" i="9"/>
  <c r="EC10" i="9" s="1"/>
  <c r="DW10" i="9"/>
  <c r="DX10" i="9" s="1"/>
  <c r="DR10" i="9"/>
  <c r="DS10" i="9" s="1"/>
  <c r="DM10" i="9"/>
  <c r="DN10" i="9" s="1"/>
  <c r="DH10" i="9"/>
  <c r="DI10" i="9" s="1"/>
  <c r="DC10" i="9"/>
  <c r="DD10" i="9" s="1"/>
  <c r="CX10" i="9"/>
  <c r="CY10" i="9" s="1"/>
  <c r="CS10" i="9"/>
  <c r="CT10" i="9" s="1"/>
  <c r="CN10" i="9"/>
  <c r="CO10" i="9" s="1"/>
  <c r="CI10" i="9"/>
  <c r="CJ10" i="9" s="1"/>
  <c r="CD10" i="9"/>
  <c r="CE10" i="9" s="1"/>
  <c r="BY10" i="9"/>
  <c r="BZ10" i="9" s="1"/>
  <c r="BT10" i="9"/>
  <c r="BU10" i="9" s="1"/>
  <c r="BO10" i="9"/>
  <c r="BP10" i="9" s="1"/>
  <c r="BJ10" i="9"/>
  <c r="BK10" i="9" s="1"/>
  <c r="BE10" i="9"/>
  <c r="BF10" i="9" s="1"/>
  <c r="AZ10" i="9"/>
  <c r="BA10" i="9" s="1"/>
  <c r="AU10" i="9"/>
  <c r="AV10" i="9" s="1"/>
  <c r="AP10" i="9"/>
  <c r="AQ10" i="9" s="1"/>
  <c r="AK10" i="9"/>
  <c r="AL10" i="9" s="1"/>
  <c r="AF10" i="9"/>
  <c r="AG10" i="9" s="1"/>
  <c r="AA10" i="9"/>
  <c r="AB10" i="9" s="1"/>
  <c r="V10" i="9"/>
  <c r="W10" i="9" s="1"/>
  <c r="Q10" i="9"/>
  <c r="R10" i="9" s="1"/>
  <c r="L10" i="9"/>
  <c r="M10" i="9" s="1"/>
  <c r="G10" i="9"/>
  <c r="H10" i="9" s="1"/>
  <c r="HD9" i="9"/>
  <c r="HE9" i="9" s="1"/>
  <c r="GY9" i="9"/>
  <c r="GZ9" i="9" s="1"/>
  <c r="GT9" i="9"/>
  <c r="GU9" i="9" s="1"/>
  <c r="GO9" i="9"/>
  <c r="GP9" i="9" s="1"/>
  <c r="GJ9" i="9"/>
  <c r="GK9" i="9" s="1"/>
  <c r="GE9" i="9"/>
  <c r="GF9" i="9" s="1"/>
  <c r="FZ9" i="9"/>
  <c r="GA9" i="9" s="1"/>
  <c r="FU9" i="9"/>
  <c r="FV9" i="9" s="1"/>
  <c r="FP9" i="9"/>
  <c r="FQ9" i="9" s="1"/>
  <c r="FK9" i="9"/>
  <c r="FL9" i="9" s="1"/>
  <c r="FF9" i="9"/>
  <c r="FG9" i="9" s="1"/>
  <c r="FA9" i="9"/>
  <c r="FB9" i="9" s="1"/>
  <c r="EV9" i="9"/>
  <c r="EW9" i="9" s="1"/>
  <c r="EQ9" i="9"/>
  <c r="ER9" i="9" s="1"/>
  <c r="EL9" i="9"/>
  <c r="EM9" i="9" s="1"/>
  <c r="EG9" i="9"/>
  <c r="EH9" i="9" s="1"/>
  <c r="EB9" i="9"/>
  <c r="EC9" i="9" s="1"/>
  <c r="DW9" i="9"/>
  <c r="DX9" i="9" s="1"/>
  <c r="DR9" i="9"/>
  <c r="DS9" i="9" s="1"/>
  <c r="DM9" i="9"/>
  <c r="DN9" i="9" s="1"/>
  <c r="DH9" i="9"/>
  <c r="DI9" i="9" s="1"/>
  <c r="DC9" i="9"/>
  <c r="DD9" i="9" s="1"/>
  <c r="CX9" i="9"/>
  <c r="CY9" i="9" s="1"/>
  <c r="CS9" i="9"/>
  <c r="CT9" i="9" s="1"/>
  <c r="CN9" i="9"/>
  <c r="CO9" i="9" s="1"/>
  <c r="CI9" i="9"/>
  <c r="CJ9" i="9" s="1"/>
  <c r="CD9" i="9"/>
  <c r="CE9" i="9" s="1"/>
  <c r="BY9" i="9"/>
  <c r="BZ9" i="9" s="1"/>
  <c r="BT9" i="9"/>
  <c r="BU9" i="9" s="1"/>
  <c r="BO9" i="9"/>
  <c r="BP9" i="9" s="1"/>
  <c r="BJ9" i="9"/>
  <c r="BK9" i="9" s="1"/>
  <c r="BE9" i="9"/>
  <c r="BF9" i="9" s="1"/>
  <c r="AZ9" i="9"/>
  <c r="BA9" i="9" s="1"/>
  <c r="AU9" i="9"/>
  <c r="AV9" i="9" s="1"/>
  <c r="AP9" i="9"/>
  <c r="AQ9" i="9" s="1"/>
  <c r="AK9" i="9"/>
  <c r="AL9" i="9" s="1"/>
  <c r="AF9" i="9"/>
  <c r="AG9" i="9" s="1"/>
  <c r="AA9" i="9"/>
  <c r="AB9" i="9" s="1"/>
  <c r="V9" i="9"/>
  <c r="W9" i="9" s="1"/>
  <c r="Q9" i="9"/>
  <c r="R9" i="9" s="1"/>
  <c r="L9" i="9"/>
  <c r="M9" i="9" s="1"/>
  <c r="G9" i="9"/>
  <c r="H9" i="9" s="1"/>
  <c r="HD8" i="9"/>
  <c r="HE8" i="9" s="1"/>
  <c r="GY8" i="9"/>
  <c r="GZ8" i="9" s="1"/>
  <c r="GT8" i="9"/>
  <c r="GU8" i="9" s="1"/>
  <c r="GO8" i="9"/>
  <c r="GP8" i="9" s="1"/>
  <c r="GJ8" i="9"/>
  <c r="GK8" i="9" s="1"/>
  <c r="GE8" i="9"/>
  <c r="GF8" i="9" s="1"/>
  <c r="FZ8" i="9"/>
  <c r="GA8" i="9" s="1"/>
  <c r="FU8" i="9"/>
  <c r="FV8" i="9" s="1"/>
  <c r="FP8" i="9"/>
  <c r="FQ8" i="9" s="1"/>
  <c r="FK8" i="9"/>
  <c r="FL8" i="9" s="1"/>
  <c r="FF8" i="9"/>
  <c r="FG8" i="9" s="1"/>
  <c r="FA8" i="9"/>
  <c r="FB8" i="9" s="1"/>
  <c r="EV8" i="9"/>
  <c r="EW8" i="9" s="1"/>
  <c r="EQ8" i="9"/>
  <c r="ER8" i="9" s="1"/>
  <c r="EL8" i="9"/>
  <c r="EM8" i="9" s="1"/>
  <c r="EG8" i="9"/>
  <c r="EH8" i="9" s="1"/>
  <c r="EB8" i="9"/>
  <c r="EC8" i="9" s="1"/>
  <c r="DW8" i="9"/>
  <c r="DX8" i="9" s="1"/>
  <c r="DR8" i="9"/>
  <c r="DS8" i="9" s="1"/>
  <c r="DM8" i="9"/>
  <c r="DN8" i="9" s="1"/>
  <c r="DH8" i="9"/>
  <c r="DI8" i="9" s="1"/>
  <c r="DC8" i="9"/>
  <c r="DD8" i="9" s="1"/>
  <c r="CX8" i="9"/>
  <c r="CY8" i="9" s="1"/>
  <c r="CS8" i="9"/>
  <c r="CT8" i="9" s="1"/>
  <c r="CN8" i="9"/>
  <c r="CO8" i="9" s="1"/>
  <c r="CI8" i="9"/>
  <c r="CJ8" i="9" s="1"/>
  <c r="CD8" i="9"/>
  <c r="CE8" i="9" s="1"/>
  <c r="BY8" i="9"/>
  <c r="BZ8" i="9" s="1"/>
  <c r="BT8" i="9"/>
  <c r="BU8" i="9" s="1"/>
  <c r="BO8" i="9"/>
  <c r="BP8" i="9" s="1"/>
  <c r="BJ8" i="9"/>
  <c r="BK8" i="9" s="1"/>
  <c r="BE8" i="9"/>
  <c r="BF8" i="9" s="1"/>
  <c r="AZ8" i="9"/>
  <c r="BA8" i="9" s="1"/>
  <c r="AU8" i="9"/>
  <c r="AV8" i="9" s="1"/>
  <c r="AP8" i="9"/>
  <c r="AQ8" i="9" s="1"/>
  <c r="AK8" i="9"/>
  <c r="AL8" i="9" s="1"/>
  <c r="AF8" i="9"/>
  <c r="AG8" i="9" s="1"/>
  <c r="AA8" i="9"/>
  <c r="AB8" i="9" s="1"/>
  <c r="V8" i="9"/>
  <c r="W8" i="9" s="1"/>
  <c r="Q8" i="9"/>
  <c r="R8" i="9" s="1"/>
  <c r="L8" i="9"/>
  <c r="M8" i="9" s="1"/>
  <c r="G8" i="9"/>
  <c r="H8" i="9" s="1"/>
  <c r="HD7" i="9"/>
  <c r="HE7" i="9" s="1"/>
  <c r="GY7" i="9"/>
  <c r="GZ7" i="9" s="1"/>
  <c r="GT7" i="9"/>
  <c r="GU7" i="9" s="1"/>
  <c r="GO7" i="9"/>
  <c r="GP7" i="9" s="1"/>
  <c r="GJ7" i="9"/>
  <c r="GK7" i="9" s="1"/>
  <c r="GE7" i="9"/>
  <c r="GF7" i="9" s="1"/>
  <c r="FZ7" i="9"/>
  <c r="GA7" i="9" s="1"/>
  <c r="FU7" i="9"/>
  <c r="FV7" i="9" s="1"/>
  <c r="FP7" i="9"/>
  <c r="FQ7" i="9" s="1"/>
  <c r="FK7" i="9"/>
  <c r="FL7" i="9" s="1"/>
  <c r="FF7" i="9"/>
  <c r="FG7" i="9" s="1"/>
  <c r="FA7" i="9"/>
  <c r="FB7" i="9" s="1"/>
  <c r="EV7" i="9"/>
  <c r="EW7" i="9" s="1"/>
  <c r="EQ7" i="9"/>
  <c r="ER7" i="9" s="1"/>
  <c r="EL7" i="9"/>
  <c r="EM7" i="9" s="1"/>
  <c r="EG7" i="9"/>
  <c r="EH7" i="9" s="1"/>
  <c r="EB7" i="9"/>
  <c r="EC7" i="9" s="1"/>
  <c r="DW7" i="9"/>
  <c r="DX7" i="9" s="1"/>
  <c r="DR7" i="9"/>
  <c r="DS7" i="9" s="1"/>
  <c r="DM7" i="9"/>
  <c r="DN7" i="9" s="1"/>
  <c r="DH7" i="9"/>
  <c r="DI7" i="9" s="1"/>
  <c r="DC7" i="9"/>
  <c r="DD7" i="9" s="1"/>
  <c r="CX7" i="9"/>
  <c r="CY7" i="9" s="1"/>
  <c r="CS7" i="9"/>
  <c r="CT7" i="9" s="1"/>
  <c r="CN7" i="9"/>
  <c r="CO7" i="9" s="1"/>
  <c r="CI7" i="9"/>
  <c r="CJ7" i="9" s="1"/>
  <c r="CD7" i="9"/>
  <c r="CE7" i="9" s="1"/>
  <c r="BY7" i="9"/>
  <c r="BZ7" i="9" s="1"/>
  <c r="BT7" i="9"/>
  <c r="BU7" i="9" s="1"/>
  <c r="BO7" i="9"/>
  <c r="BP7" i="9" s="1"/>
  <c r="BJ7" i="9"/>
  <c r="BK7" i="9" s="1"/>
  <c r="BE7" i="9"/>
  <c r="BF7" i="9" s="1"/>
  <c r="AZ7" i="9"/>
  <c r="BA7" i="9" s="1"/>
  <c r="AU7" i="9"/>
  <c r="AV7" i="9" s="1"/>
  <c r="AP7" i="9"/>
  <c r="AQ7" i="9" s="1"/>
  <c r="AK7" i="9"/>
  <c r="AL7" i="9" s="1"/>
  <c r="AF7" i="9"/>
  <c r="AG7" i="9" s="1"/>
  <c r="AA7" i="9"/>
  <c r="AB7" i="9" s="1"/>
  <c r="V7" i="9"/>
  <c r="W7" i="9" s="1"/>
  <c r="Q7" i="9"/>
  <c r="R7" i="9" s="1"/>
  <c r="L7" i="9"/>
  <c r="M7" i="9" s="1"/>
  <c r="G7" i="9"/>
  <c r="H7" i="9" s="1"/>
  <c r="HD6" i="9"/>
  <c r="HE6" i="9" s="1"/>
  <c r="GY6" i="9"/>
  <c r="GZ6" i="9" s="1"/>
  <c r="GT6" i="9"/>
  <c r="GU6" i="9" s="1"/>
  <c r="GO6" i="9"/>
  <c r="GP6" i="9" s="1"/>
  <c r="GJ6" i="9"/>
  <c r="GK6" i="9" s="1"/>
  <c r="GE6" i="9"/>
  <c r="GF6" i="9" s="1"/>
  <c r="FZ6" i="9"/>
  <c r="GA6" i="9" s="1"/>
  <c r="FU6" i="9"/>
  <c r="FV6" i="9" s="1"/>
  <c r="FP6" i="9"/>
  <c r="FQ6" i="9" s="1"/>
  <c r="FK6" i="9"/>
  <c r="FL6" i="9" s="1"/>
  <c r="FF6" i="9"/>
  <c r="FG6" i="9" s="1"/>
  <c r="FA6" i="9"/>
  <c r="FB6" i="9" s="1"/>
  <c r="EV6" i="9"/>
  <c r="EW6" i="9" s="1"/>
  <c r="EQ6" i="9"/>
  <c r="ER6" i="9" s="1"/>
  <c r="EL6" i="9"/>
  <c r="EM6" i="9" s="1"/>
  <c r="EG6" i="9"/>
  <c r="EH6" i="9" s="1"/>
  <c r="EB6" i="9"/>
  <c r="EC6" i="9" s="1"/>
  <c r="DW6" i="9"/>
  <c r="DX6" i="9" s="1"/>
  <c r="DR6" i="9"/>
  <c r="DS6" i="9" s="1"/>
  <c r="DM6" i="9"/>
  <c r="DN6" i="9" s="1"/>
  <c r="DH6" i="9"/>
  <c r="DI6" i="9" s="1"/>
  <c r="DC6" i="9"/>
  <c r="DD6" i="9" s="1"/>
  <c r="CX6" i="9"/>
  <c r="CY6" i="9" s="1"/>
  <c r="CS6" i="9"/>
  <c r="CT6" i="9" s="1"/>
  <c r="CN6" i="9"/>
  <c r="CO6" i="9" s="1"/>
  <c r="CI6" i="9"/>
  <c r="CJ6" i="9" s="1"/>
  <c r="CD6" i="9"/>
  <c r="CE6" i="9" s="1"/>
  <c r="BY6" i="9"/>
  <c r="BZ6" i="9" s="1"/>
  <c r="BT6" i="9"/>
  <c r="BU6" i="9" s="1"/>
  <c r="BO6" i="9"/>
  <c r="BP6" i="9" s="1"/>
  <c r="BJ6" i="9"/>
  <c r="BK6" i="9" s="1"/>
  <c r="BE6" i="9"/>
  <c r="BF6" i="9" s="1"/>
  <c r="AZ6" i="9"/>
  <c r="BA6" i="9" s="1"/>
  <c r="AU6" i="9"/>
  <c r="AV6" i="9" s="1"/>
  <c r="AP6" i="9"/>
  <c r="AQ6" i="9" s="1"/>
  <c r="AK6" i="9"/>
  <c r="AL6" i="9" s="1"/>
  <c r="AF6" i="9"/>
  <c r="AG6" i="9" s="1"/>
  <c r="AA6" i="9"/>
  <c r="AB6" i="9" s="1"/>
  <c r="V6" i="9"/>
  <c r="W6" i="9" s="1"/>
  <c r="Q6" i="9"/>
  <c r="R6" i="9" s="1"/>
  <c r="L6" i="9"/>
  <c r="M6" i="9" s="1"/>
  <c r="G6" i="9"/>
  <c r="H6" i="9" s="1"/>
  <c r="Z40" i="6"/>
  <c r="U40" i="6"/>
  <c r="T40" i="6"/>
  <c r="P40" i="6"/>
  <c r="O40" i="6"/>
  <c r="K40" i="6"/>
  <c r="J40" i="6"/>
  <c r="F40" i="6"/>
  <c r="AA39" i="6"/>
  <c r="AB39" i="6" s="1"/>
  <c r="V39" i="6"/>
  <c r="W39" i="6" s="1"/>
  <c r="Q39" i="6"/>
  <c r="R39" i="6" s="1"/>
  <c r="L39" i="6"/>
  <c r="M39" i="6" s="1"/>
  <c r="G39" i="6"/>
  <c r="H39" i="6" s="1"/>
  <c r="V38" i="6"/>
  <c r="W38" i="6" s="1"/>
  <c r="Q38" i="6"/>
  <c r="R38" i="6" s="1"/>
  <c r="L38" i="6"/>
  <c r="M38" i="6" s="1"/>
  <c r="G38" i="6"/>
  <c r="H38" i="6" s="1"/>
  <c r="V37" i="6"/>
  <c r="W37" i="6" s="1"/>
  <c r="Q37" i="6"/>
  <c r="R37" i="6" s="1"/>
  <c r="L37" i="6"/>
  <c r="M37" i="6" s="1"/>
  <c r="G37" i="6"/>
  <c r="H37" i="6" s="1"/>
  <c r="V36" i="6"/>
  <c r="W36" i="6" s="1"/>
  <c r="Q36" i="6"/>
  <c r="R36" i="6" s="1"/>
  <c r="L36" i="6"/>
  <c r="M36" i="6" s="1"/>
  <c r="G36" i="6"/>
  <c r="H36" i="6" s="1"/>
  <c r="V35" i="6"/>
  <c r="W35" i="6" s="1"/>
  <c r="Q35" i="6"/>
  <c r="R35" i="6" s="1"/>
  <c r="L35" i="6"/>
  <c r="M35" i="6" s="1"/>
  <c r="G35" i="6"/>
  <c r="H35" i="6" s="1"/>
  <c r="V34" i="6"/>
  <c r="Q34" i="6"/>
  <c r="L34" i="6"/>
  <c r="G34" i="6"/>
  <c r="V33" i="6"/>
  <c r="W33" i="6" s="1"/>
  <c r="Q33" i="6"/>
  <c r="R33" i="6" s="1"/>
  <c r="L33" i="6"/>
  <c r="M33" i="6" s="1"/>
  <c r="G33" i="6"/>
  <c r="H33" i="6" s="1"/>
  <c r="V31" i="6"/>
  <c r="W31" i="6" s="1"/>
  <c r="Q31" i="6"/>
  <c r="R31" i="6" s="1"/>
  <c r="L31" i="6"/>
  <c r="M31" i="6" s="1"/>
  <c r="G31" i="6"/>
  <c r="H31" i="6" s="1"/>
  <c r="V30" i="6"/>
  <c r="W30" i="6" s="1"/>
  <c r="Q30" i="6"/>
  <c r="R30" i="6" s="1"/>
  <c r="L30" i="6"/>
  <c r="M30" i="6" s="1"/>
  <c r="G30" i="6"/>
  <c r="H30" i="6" s="1"/>
  <c r="V29" i="6"/>
  <c r="W29" i="6" s="1"/>
  <c r="Q29" i="6"/>
  <c r="R29" i="6" s="1"/>
  <c r="L29" i="6"/>
  <c r="M29" i="6" s="1"/>
  <c r="G29" i="6"/>
  <c r="H29" i="6" s="1"/>
  <c r="V28" i="6"/>
  <c r="W28" i="6" s="1"/>
  <c r="Q28" i="6"/>
  <c r="R28" i="6" s="1"/>
  <c r="L28" i="6"/>
  <c r="M28" i="6" s="1"/>
  <c r="G28" i="6"/>
  <c r="H28" i="6" s="1"/>
  <c r="V27" i="6"/>
  <c r="W27" i="6" s="1"/>
  <c r="Q27" i="6"/>
  <c r="R27" i="6" s="1"/>
  <c r="L27" i="6"/>
  <c r="M27" i="6" s="1"/>
  <c r="G27" i="6"/>
  <c r="H27" i="6" s="1"/>
  <c r="V26" i="6"/>
  <c r="W26" i="6" s="1"/>
  <c r="Q26" i="6"/>
  <c r="R26" i="6" s="1"/>
  <c r="L26" i="6"/>
  <c r="M26" i="6" s="1"/>
  <c r="G26" i="6"/>
  <c r="H26" i="6" s="1"/>
  <c r="V25" i="6"/>
  <c r="W25" i="6" s="1"/>
  <c r="Q25" i="6"/>
  <c r="R25" i="6" s="1"/>
  <c r="L25" i="6"/>
  <c r="M25" i="6" s="1"/>
  <c r="G25" i="6"/>
  <c r="H25" i="6" s="1"/>
  <c r="V24" i="6"/>
  <c r="W24" i="6" s="1"/>
  <c r="Q24" i="6"/>
  <c r="R24" i="6" s="1"/>
  <c r="L24" i="6"/>
  <c r="M24" i="6" s="1"/>
  <c r="G24" i="6"/>
  <c r="H24" i="6" s="1"/>
  <c r="V23" i="6"/>
  <c r="W23" i="6" s="1"/>
  <c r="Q23" i="6"/>
  <c r="R23" i="6" s="1"/>
  <c r="L23" i="6"/>
  <c r="M23" i="6" s="1"/>
  <c r="G23" i="6"/>
  <c r="H23" i="6" s="1"/>
  <c r="AA22" i="6"/>
  <c r="AB22" i="6" s="1"/>
  <c r="V22" i="6"/>
  <c r="W22" i="6" s="1"/>
  <c r="Q22" i="6"/>
  <c r="R22" i="6" s="1"/>
  <c r="L22" i="6"/>
  <c r="M22" i="6" s="1"/>
  <c r="G22" i="6"/>
  <c r="H22" i="6" s="1"/>
  <c r="V21" i="6"/>
  <c r="W21" i="6" s="1"/>
  <c r="Q21" i="6"/>
  <c r="R21" i="6" s="1"/>
  <c r="L21" i="6"/>
  <c r="M21" i="6" s="1"/>
  <c r="G21" i="6"/>
  <c r="H21" i="6" s="1"/>
  <c r="V20" i="6"/>
  <c r="W20" i="6" s="1"/>
  <c r="Q20" i="6"/>
  <c r="R20" i="6" s="1"/>
  <c r="L20" i="6"/>
  <c r="M20" i="6" s="1"/>
  <c r="G20" i="6"/>
  <c r="H20" i="6" s="1"/>
  <c r="V19" i="6"/>
  <c r="W19" i="6" s="1"/>
  <c r="Q19" i="6"/>
  <c r="R19" i="6" s="1"/>
  <c r="L19" i="6"/>
  <c r="M19" i="6" s="1"/>
  <c r="G19" i="6"/>
  <c r="H19" i="6" s="1"/>
  <c r="V18" i="6"/>
  <c r="W18" i="6" s="1"/>
  <c r="Q18" i="6"/>
  <c r="R18" i="6" s="1"/>
  <c r="L18" i="6"/>
  <c r="M18" i="6" s="1"/>
  <c r="G18" i="6"/>
  <c r="H18" i="6" s="1"/>
  <c r="V17" i="6"/>
  <c r="W17" i="6" s="1"/>
  <c r="Q17" i="6"/>
  <c r="R17" i="6" s="1"/>
  <c r="L17" i="6"/>
  <c r="M17" i="6" s="1"/>
  <c r="G17" i="6"/>
  <c r="H17" i="6" s="1"/>
  <c r="V16" i="6"/>
  <c r="W16" i="6" s="1"/>
  <c r="Q16" i="6"/>
  <c r="R16" i="6" s="1"/>
  <c r="L16" i="6"/>
  <c r="M16" i="6" s="1"/>
  <c r="G16" i="6"/>
  <c r="H16" i="6" s="1"/>
  <c r="V15" i="6"/>
  <c r="W15" i="6" s="1"/>
  <c r="Q15" i="6"/>
  <c r="R15" i="6" s="1"/>
  <c r="L15" i="6"/>
  <c r="M15" i="6" s="1"/>
  <c r="G15" i="6"/>
  <c r="H15" i="6" s="1"/>
  <c r="V14" i="6"/>
  <c r="W14" i="6" s="1"/>
  <c r="Q14" i="6"/>
  <c r="R14" i="6" s="1"/>
  <c r="L14" i="6"/>
  <c r="M14" i="6" s="1"/>
  <c r="G14" i="6"/>
  <c r="H14" i="6" s="1"/>
  <c r="V13" i="6"/>
  <c r="W13" i="6" s="1"/>
  <c r="Q13" i="6"/>
  <c r="R13" i="6" s="1"/>
  <c r="L13" i="6"/>
  <c r="M13" i="6" s="1"/>
  <c r="G13" i="6"/>
  <c r="H13" i="6" s="1"/>
  <c r="V12" i="6"/>
  <c r="W12" i="6" s="1"/>
  <c r="Q12" i="6"/>
  <c r="R12" i="6" s="1"/>
  <c r="L12" i="6"/>
  <c r="M12" i="6" s="1"/>
  <c r="G12" i="6"/>
  <c r="H12" i="6" s="1"/>
  <c r="V11" i="6"/>
  <c r="W11" i="6" s="1"/>
  <c r="Q11" i="6"/>
  <c r="R11" i="6" s="1"/>
  <c r="L11" i="6"/>
  <c r="M11" i="6" s="1"/>
  <c r="G11" i="6"/>
  <c r="H11" i="6" s="1"/>
  <c r="V10" i="6"/>
  <c r="W10" i="6" s="1"/>
  <c r="Q10" i="6"/>
  <c r="R10" i="6" s="1"/>
  <c r="L10" i="6"/>
  <c r="M10" i="6" s="1"/>
  <c r="G10" i="6"/>
  <c r="H10" i="6" s="1"/>
  <c r="V9" i="6"/>
  <c r="W9" i="6" s="1"/>
  <c r="Q9" i="6"/>
  <c r="R9" i="6" s="1"/>
  <c r="L9" i="6"/>
  <c r="M9" i="6" s="1"/>
  <c r="G9" i="6"/>
  <c r="H9" i="6" s="1"/>
  <c r="V8" i="6"/>
  <c r="W8" i="6" s="1"/>
  <c r="Q8" i="6"/>
  <c r="R8" i="6" s="1"/>
  <c r="L8" i="6"/>
  <c r="M8" i="6" s="1"/>
  <c r="G8" i="6"/>
  <c r="H8" i="6" s="1"/>
  <c r="V7" i="6"/>
  <c r="W7" i="6" s="1"/>
  <c r="Q7" i="6"/>
  <c r="R7" i="6" s="1"/>
  <c r="L7" i="6"/>
  <c r="M7" i="6" s="1"/>
  <c r="G7" i="6"/>
  <c r="H7" i="6" s="1"/>
  <c r="AA6" i="6"/>
  <c r="AB6" i="6" s="1"/>
  <c r="V6" i="6"/>
  <c r="W6" i="6" s="1"/>
  <c r="Q6" i="6"/>
  <c r="R6" i="6" s="1"/>
  <c r="L6" i="6"/>
  <c r="M6" i="6" s="1"/>
  <c r="G6" i="6"/>
  <c r="H6" i="6" s="1"/>
  <c r="CS40" i="11" l="1"/>
  <c r="DR40" i="12"/>
  <c r="EL40" i="12"/>
  <c r="AL34" i="11"/>
  <c r="BF34" i="11"/>
  <c r="BA34" i="12"/>
  <c r="BU34" i="12"/>
  <c r="BF34" i="9"/>
  <c r="AQ34" i="9"/>
  <c r="BK34" i="9"/>
  <c r="AQ34" i="11"/>
  <c r="BK34" i="11"/>
  <c r="AL34" i="12"/>
  <c r="BF34" i="12"/>
  <c r="AV34" i="9"/>
  <c r="BP34" i="9"/>
  <c r="AP40" i="9"/>
  <c r="BJ40" i="9"/>
  <c r="AV34" i="11"/>
  <c r="BP34" i="11"/>
  <c r="BJ40" i="11"/>
  <c r="CD40" i="11"/>
  <c r="CX40" i="11"/>
  <c r="EB40" i="11"/>
  <c r="EL40" i="11"/>
  <c r="AQ34" i="12"/>
  <c r="BK34" i="12"/>
  <c r="AL34" i="9"/>
  <c r="BA34" i="9"/>
  <c r="BU34" i="9"/>
  <c r="AU40" i="9"/>
  <c r="BA34" i="11"/>
  <c r="BU34" i="11"/>
  <c r="AV34" i="12"/>
  <c r="BP34" i="12"/>
  <c r="EG40" i="12"/>
  <c r="W34" i="6"/>
  <c r="M34" i="9"/>
  <c r="H34" i="12"/>
  <c r="AB34" i="12"/>
  <c r="H34" i="6"/>
  <c r="R34" i="9"/>
  <c r="R34" i="11"/>
  <c r="M34" i="12"/>
  <c r="AG34" i="12"/>
  <c r="W34" i="9"/>
  <c r="W34" i="11"/>
  <c r="R34" i="12"/>
  <c r="AG34" i="9"/>
  <c r="M34" i="11"/>
  <c r="AG34" i="11"/>
  <c r="M34" i="6"/>
  <c r="R34" i="6"/>
  <c r="H34" i="9"/>
  <c r="AB34" i="9"/>
  <c r="H34" i="11"/>
  <c r="AB34" i="11"/>
  <c r="W34" i="12"/>
  <c r="AA34" i="6"/>
  <c r="FQ40" i="11"/>
  <c r="AU40" i="11"/>
  <c r="EQ40" i="11"/>
  <c r="AZ40" i="11"/>
  <c r="BO40" i="11"/>
  <c r="EM40" i="9"/>
  <c r="AK40" i="11"/>
  <c r="DM40" i="11"/>
  <c r="EG40" i="11"/>
  <c r="FU40" i="11"/>
  <c r="GO40" i="11"/>
  <c r="GY40" i="11"/>
  <c r="BP40" i="12"/>
  <c r="CS40" i="12"/>
  <c r="DM40" i="12"/>
  <c r="Y40" i="6"/>
  <c r="AA40" i="6" s="1"/>
  <c r="FG40" i="9"/>
  <c r="GA40" i="9"/>
  <c r="DS40" i="11"/>
  <c r="EM40" i="11"/>
  <c r="AK40" i="9"/>
  <c r="BY40" i="9"/>
  <c r="CI40" i="9"/>
  <c r="CS40" i="9"/>
  <c r="DC40" i="9"/>
  <c r="DM40" i="9"/>
  <c r="DW40" i="9"/>
  <c r="EG40" i="9"/>
  <c r="EQ40" i="9"/>
  <c r="FA40" i="9"/>
  <c r="FK40" i="9"/>
  <c r="FU40" i="9"/>
  <c r="GE40" i="9"/>
  <c r="GO40" i="9"/>
  <c r="GY40" i="9"/>
  <c r="BA40" i="11"/>
  <c r="GA40" i="11"/>
  <c r="GU40" i="9"/>
  <c r="ER40" i="12"/>
  <c r="FL40" i="12"/>
  <c r="BU40" i="11"/>
  <c r="CO40" i="11"/>
  <c r="FG40" i="11"/>
  <c r="GK40" i="11"/>
  <c r="FF40" i="11"/>
  <c r="FZ40" i="11"/>
  <c r="CJ40" i="12"/>
  <c r="GF40" i="12"/>
  <c r="GZ40" i="12"/>
  <c r="DH40" i="12"/>
  <c r="DI40" i="11"/>
  <c r="EC40" i="11"/>
  <c r="HE40" i="11"/>
  <c r="BE40" i="11"/>
  <c r="CE40" i="11"/>
  <c r="EW40" i="11"/>
  <c r="GU40" i="11"/>
  <c r="AP40" i="11"/>
  <c r="DR40" i="11"/>
  <c r="AV40" i="12"/>
  <c r="DX40" i="12"/>
  <c r="GP40" i="12"/>
  <c r="AP40" i="12"/>
  <c r="AF40" i="9"/>
  <c r="V40" i="11"/>
  <c r="AF40" i="12"/>
  <c r="G40" i="9"/>
  <c r="V40" i="9"/>
  <c r="V40" i="6"/>
  <c r="Q40" i="12"/>
  <c r="Q40" i="11"/>
  <c r="Q40" i="6"/>
  <c r="DD40" i="12"/>
  <c r="FB40" i="12"/>
  <c r="L40" i="12"/>
  <c r="V40" i="12"/>
  <c r="AU40" i="12"/>
  <c r="CN40" i="12"/>
  <c r="CX40" i="12"/>
  <c r="DW40" i="12"/>
  <c r="GT40" i="12"/>
  <c r="HD40" i="12"/>
  <c r="BF40" i="12"/>
  <c r="BA40" i="12"/>
  <c r="BZ40" i="12"/>
  <c r="CO40" i="12"/>
  <c r="DN40" i="12"/>
  <c r="EC40" i="12"/>
  <c r="FQ40" i="12"/>
  <c r="HE40" i="12"/>
  <c r="AA40" i="12"/>
  <c r="BT40" i="12"/>
  <c r="DC40" i="12"/>
  <c r="EV40" i="12"/>
  <c r="CT40" i="12"/>
  <c r="FV40" i="12"/>
  <c r="G40" i="12"/>
  <c r="AZ40" i="12"/>
  <c r="CI40" i="12"/>
  <c r="EB40" i="12"/>
  <c r="FK40" i="12"/>
  <c r="FU40" i="12"/>
  <c r="GE40" i="12"/>
  <c r="GO40" i="12"/>
  <c r="GY40" i="12"/>
  <c r="EH40" i="12"/>
  <c r="G40" i="11"/>
  <c r="AF40" i="11"/>
  <c r="BY40" i="11"/>
  <c r="CI40" i="11"/>
  <c r="DH40" i="11"/>
  <c r="FA40" i="11"/>
  <c r="FK40" i="11"/>
  <c r="GJ40" i="11"/>
  <c r="HD40" i="11"/>
  <c r="CT40" i="11"/>
  <c r="EH40" i="11"/>
  <c r="FV40" i="11"/>
  <c r="L40" i="11"/>
  <c r="CN40" i="11"/>
  <c r="FP40" i="11"/>
  <c r="BT40" i="11"/>
  <c r="DW40" i="11"/>
  <c r="EV40" i="11"/>
  <c r="AL40" i="11"/>
  <c r="BK40" i="11"/>
  <c r="BZ40" i="11"/>
  <c r="CY40" i="11"/>
  <c r="DN40" i="11"/>
  <c r="FB40" i="11"/>
  <c r="GP40" i="11"/>
  <c r="AA40" i="11"/>
  <c r="DC40" i="11"/>
  <c r="GE40" i="11"/>
  <c r="BA40" i="9"/>
  <c r="CO40" i="9"/>
  <c r="EC40" i="9"/>
  <c r="FQ40" i="9"/>
  <c r="HE40" i="9"/>
  <c r="L40" i="9"/>
  <c r="BE40" i="9"/>
  <c r="BO40" i="9"/>
  <c r="BT40" i="9"/>
  <c r="FP40" i="9"/>
  <c r="FZ40" i="9"/>
  <c r="GJ40" i="9"/>
  <c r="GT40" i="9"/>
  <c r="HD40" i="9"/>
  <c r="BU40" i="9"/>
  <c r="DI40" i="9"/>
  <c r="EW40" i="9"/>
  <c r="GK40" i="9"/>
  <c r="Q40" i="9"/>
  <c r="AA40" i="9"/>
  <c r="AZ40" i="9"/>
  <c r="L40" i="6"/>
  <c r="G40" i="6"/>
  <c r="CE40" i="12"/>
  <c r="DS40" i="12"/>
  <c r="FG40" i="12"/>
  <c r="GU40" i="12"/>
  <c r="BK40" i="12"/>
  <c r="CY40" i="12"/>
  <c r="EM40" i="12"/>
  <c r="GA40" i="12"/>
  <c r="BU40" i="12"/>
  <c r="DI40" i="12"/>
  <c r="EW40" i="12"/>
  <c r="GK40" i="12"/>
  <c r="FF40" i="12"/>
  <c r="FP40" i="12"/>
  <c r="FZ40" i="12"/>
  <c r="GJ40" i="12"/>
  <c r="AV40" i="11"/>
  <c r="CJ40" i="11"/>
  <c r="DX40" i="11"/>
  <c r="FL40" i="11"/>
  <c r="GZ40" i="11"/>
  <c r="BP40" i="11"/>
  <c r="DD40" i="11"/>
  <c r="ER40" i="11"/>
  <c r="GF40" i="11"/>
  <c r="GT40" i="11"/>
  <c r="BK40" i="9"/>
  <c r="CY40" i="9"/>
  <c r="CE40" i="9"/>
  <c r="DS40" i="9"/>
  <c r="AL40" i="9"/>
  <c r="AV40" i="9"/>
  <c r="BF40" i="9"/>
  <c r="BZ40" i="9"/>
  <c r="CJ40" i="9"/>
  <c r="CT40" i="9"/>
  <c r="DD40" i="9"/>
  <c r="DN40" i="9"/>
  <c r="DX40" i="9"/>
  <c r="EH40" i="9"/>
  <c r="ER40" i="9"/>
  <c r="FB40" i="9"/>
  <c r="FL40" i="9"/>
  <c r="FV40" i="9"/>
  <c r="GF40" i="9"/>
  <c r="GP40" i="9"/>
  <c r="GZ40" i="9"/>
  <c r="CD40" i="9"/>
  <c r="CN40" i="9"/>
  <c r="CX40" i="9"/>
  <c r="DH40" i="9"/>
  <c r="DR40" i="9"/>
  <c r="EB40" i="9"/>
  <c r="EL40" i="9"/>
  <c r="EV40" i="9"/>
  <c r="FF40" i="9"/>
  <c r="F3" i="2"/>
  <c r="F4" i="2" s="1"/>
  <c r="F5" i="2" s="1"/>
  <c r="F6" i="2" s="1"/>
  <c r="F7" i="2" s="1"/>
  <c r="F8" i="2" s="1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L21" i="4"/>
  <c r="K21" i="4"/>
  <c r="J21" i="4"/>
  <c r="AQ40" i="12" l="1"/>
  <c r="AL40" i="12"/>
  <c r="AQ40" i="11"/>
  <c r="BF40" i="11"/>
  <c r="AQ40" i="9"/>
  <c r="BP40" i="9"/>
  <c r="H40" i="9"/>
  <c r="AG40" i="11"/>
  <c r="AB40" i="12"/>
  <c r="M40" i="11"/>
  <c r="R40" i="9"/>
  <c r="H40" i="11"/>
  <c r="R40" i="11"/>
  <c r="W40" i="12"/>
  <c r="AB40" i="11"/>
  <c r="R40" i="6"/>
  <c r="AG40" i="9"/>
  <c r="AG40" i="12"/>
  <c r="M40" i="6"/>
  <c r="R40" i="12"/>
  <c r="M40" i="12"/>
  <c r="AB34" i="6"/>
  <c r="H40" i="6"/>
  <c r="AB40" i="9"/>
  <c r="W40" i="9"/>
  <c r="M40" i="9"/>
  <c r="W40" i="6"/>
  <c r="W40" i="11"/>
  <c r="H40" i="12"/>
  <c r="M21" i="4"/>
  <c r="C30" i="2"/>
  <c r="E15" i="2"/>
  <c r="C33" i="2"/>
  <c r="C34" i="2"/>
  <c r="C35" i="2"/>
  <c r="C36" i="2"/>
  <c r="C37" i="2"/>
  <c r="C38" i="2"/>
  <c r="C39" i="2"/>
  <c r="C40" i="2"/>
  <c r="C41" i="2"/>
  <c r="C42" i="2"/>
  <c r="C43" i="2"/>
  <c r="C44" i="2"/>
  <c r="B44" i="2"/>
  <c r="B43" i="2"/>
  <c r="B42" i="2"/>
  <c r="B41" i="2"/>
  <c r="B40" i="2"/>
  <c r="B39" i="2"/>
  <c r="B38" i="2"/>
  <c r="B37" i="2"/>
  <c r="B36" i="2"/>
  <c r="B35" i="2"/>
  <c r="B34" i="2"/>
  <c r="B33" i="2"/>
  <c r="C32" i="2"/>
  <c r="B32" i="2"/>
  <c r="C31" i="2"/>
  <c r="B31" i="2"/>
  <c r="B30" i="2"/>
  <c r="C29" i="2"/>
  <c r="B29" i="2"/>
  <c r="C28" i="2"/>
  <c r="B28" i="2"/>
  <c r="C27" i="2"/>
  <c r="B27" i="2"/>
  <c r="C26" i="2"/>
  <c r="B26" i="2"/>
  <c r="C25" i="2"/>
  <c r="B25" i="2"/>
  <c r="C24" i="2"/>
  <c r="B24" i="2"/>
  <c r="C23" i="2"/>
  <c r="B23" i="2"/>
  <c r="C22" i="2"/>
  <c r="B22" i="2"/>
  <c r="C21" i="2"/>
  <c r="B21" i="2"/>
  <c r="C20" i="2"/>
  <c r="B20" i="2"/>
  <c r="C19" i="2"/>
  <c r="B19" i="2"/>
  <c r="C18" i="2"/>
  <c r="B18" i="2"/>
  <c r="C17" i="2"/>
  <c r="B17" i="2"/>
  <c r="C16" i="2"/>
  <c r="B16" i="2"/>
  <c r="C15" i="2"/>
  <c r="B15" i="2"/>
  <c r="C14" i="2"/>
  <c r="B14" i="2"/>
  <c r="C13" i="2"/>
  <c r="B13" i="2"/>
  <c r="C12" i="2"/>
  <c r="B12" i="2"/>
  <c r="C11" i="2"/>
  <c r="B11" i="2"/>
  <c r="C10" i="2"/>
  <c r="B10" i="2"/>
  <c r="C9" i="2"/>
  <c r="B9" i="2"/>
  <c r="C8" i="2"/>
  <c r="B8" i="2"/>
  <c r="C7" i="2"/>
  <c r="B7" i="2"/>
  <c r="C6" i="2"/>
  <c r="B6" i="2"/>
  <c r="C5" i="2"/>
  <c r="B5" i="2"/>
  <c r="C4" i="2"/>
  <c r="B4" i="2"/>
  <c r="HC43" i="1"/>
  <c r="HB43" i="1"/>
  <c r="GX43" i="1"/>
  <c r="GW43" i="1"/>
  <c r="HD42" i="1"/>
  <c r="HE42" i="1" s="1"/>
  <c r="GY42" i="1"/>
  <c r="GZ42" i="1" s="1"/>
  <c r="HD41" i="1"/>
  <c r="HE41" i="1" s="1"/>
  <c r="GY41" i="1"/>
  <c r="GZ41" i="1" s="1"/>
  <c r="HD40" i="1"/>
  <c r="HE40" i="1" s="1"/>
  <c r="GY40" i="1"/>
  <c r="GZ40" i="1" s="1"/>
  <c r="HD39" i="1"/>
  <c r="HE39" i="1" s="1"/>
  <c r="GY39" i="1"/>
  <c r="GZ39" i="1" s="1"/>
  <c r="HD38" i="1"/>
  <c r="HE38" i="1" s="1"/>
  <c r="GY38" i="1"/>
  <c r="GZ38" i="1" s="1"/>
  <c r="HD37" i="1"/>
  <c r="HE37" i="1" s="1"/>
  <c r="GY37" i="1"/>
  <c r="GZ37" i="1" s="1"/>
  <c r="HD36" i="1"/>
  <c r="HE36" i="1" s="1"/>
  <c r="GY36" i="1"/>
  <c r="GZ36" i="1" s="1"/>
  <c r="HD35" i="1"/>
  <c r="HE35" i="1" s="1"/>
  <c r="GY35" i="1"/>
  <c r="GZ35" i="1" s="1"/>
  <c r="HD34" i="1"/>
  <c r="HE34" i="1" s="1"/>
  <c r="GY34" i="1"/>
  <c r="GZ34" i="1" s="1"/>
  <c r="HD33" i="1"/>
  <c r="HE33" i="1" s="1"/>
  <c r="GY33" i="1"/>
  <c r="GZ33" i="1" s="1"/>
  <c r="HD32" i="1"/>
  <c r="HE32" i="1" s="1"/>
  <c r="GY32" i="1"/>
  <c r="GZ32" i="1" s="1"/>
  <c r="HD31" i="1"/>
  <c r="HE31" i="1" s="1"/>
  <c r="GY31" i="1"/>
  <c r="GZ31" i="1" s="1"/>
  <c r="HD30" i="1"/>
  <c r="HE30" i="1" s="1"/>
  <c r="GY30" i="1"/>
  <c r="GZ30" i="1" s="1"/>
  <c r="HD29" i="1"/>
  <c r="HE29" i="1" s="1"/>
  <c r="GY29" i="1"/>
  <c r="GZ29" i="1" s="1"/>
  <c r="HD28" i="1"/>
  <c r="HE28" i="1" s="1"/>
  <c r="GY28" i="1"/>
  <c r="GZ28" i="1" s="1"/>
  <c r="HD27" i="1"/>
  <c r="HE27" i="1" s="1"/>
  <c r="GY27" i="1"/>
  <c r="GZ27" i="1" s="1"/>
  <c r="HD26" i="1"/>
  <c r="HE26" i="1" s="1"/>
  <c r="GY26" i="1"/>
  <c r="GZ26" i="1" s="1"/>
  <c r="HD25" i="1"/>
  <c r="HE25" i="1" s="1"/>
  <c r="GY25" i="1"/>
  <c r="GZ25" i="1" s="1"/>
  <c r="HD24" i="1"/>
  <c r="HE24" i="1" s="1"/>
  <c r="GY24" i="1"/>
  <c r="GZ24" i="1" s="1"/>
  <c r="HD23" i="1"/>
  <c r="HE23" i="1" s="1"/>
  <c r="GY23" i="1"/>
  <c r="GZ23" i="1" s="1"/>
  <c r="HD22" i="1"/>
  <c r="HE22" i="1" s="1"/>
  <c r="GY22" i="1"/>
  <c r="GZ22" i="1" s="1"/>
  <c r="HD21" i="1"/>
  <c r="HE21" i="1" s="1"/>
  <c r="GY21" i="1"/>
  <c r="GZ21" i="1" s="1"/>
  <c r="HD20" i="1"/>
  <c r="HE20" i="1" s="1"/>
  <c r="GY20" i="1"/>
  <c r="GZ20" i="1" s="1"/>
  <c r="HD19" i="1"/>
  <c r="HE19" i="1" s="1"/>
  <c r="GY19" i="1"/>
  <c r="GZ19" i="1" s="1"/>
  <c r="HD18" i="1"/>
  <c r="HE18" i="1" s="1"/>
  <c r="GY18" i="1"/>
  <c r="GZ18" i="1" s="1"/>
  <c r="HD17" i="1"/>
  <c r="HE17" i="1" s="1"/>
  <c r="GY17" i="1"/>
  <c r="GZ17" i="1" s="1"/>
  <c r="HD16" i="1"/>
  <c r="HE16" i="1" s="1"/>
  <c r="GY16" i="1"/>
  <c r="GZ16" i="1" s="1"/>
  <c r="HD15" i="1"/>
  <c r="HE15" i="1" s="1"/>
  <c r="GY15" i="1"/>
  <c r="GZ15" i="1" s="1"/>
  <c r="HD14" i="1"/>
  <c r="HE14" i="1" s="1"/>
  <c r="GY14" i="1"/>
  <c r="GZ14" i="1" s="1"/>
  <c r="HD13" i="1"/>
  <c r="HE13" i="1" s="1"/>
  <c r="GY13" i="1"/>
  <c r="GZ13" i="1" s="1"/>
  <c r="HD12" i="1"/>
  <c r="HE12" i="1" s="1"/>
  <c r="GY12" i="1"/>
  <c r="GZ12" i="1" s="1"/>
  <c r="HD11" i="1"/>
  <c r="HE11" i="1" s="1"/>
  <c r="GY11" i="1"/>
  <c r="GZ11" i="1" s="1"/>
  <c r="HD10" i="1"/>
  <c r="HE10" i="1" s="1"/>
  <c r="GY10" i="1"/>
  <c r="GZ10" i="1" s="1"/>
  <c r="GS43" i="1"/>
  <c r="GR43" i="1"/>
  <c r="GN43" i="1"/>
  <c r="GO43" i="1" s="1"/>
  <c r="GM43" i="1"/>
  <c r="GT42" i="1"/>
  <c r="GU42" i="1" s="1"/>
  <c r="GO42" i="1"/>
  <c r="GP42" i="1" s="1"/>
  <c r="GT41" i="1"/>
  <c r="GU41" i="1" s="1"/>
  <c r="GO41" i="1"/>
  <c r="GP41" i="1" s="1"/>
  <c r="GT40" i="1"/>
  <c r="GU40" i="1" s="1"/>
  <c r="GO40" i="1"/>
  <c r="GP40" i="1" s="1"/>
  <c r="GT39" i="1"/>
  <c r="GU39" i="1" s="1"/>
  <c r="GO39" i="1"/>
  <c r="GP39" i="1" s="1"/>
  <c r="GT38" i="1"/>
  <c r="GU38" i="1" s="1"/>
  <c r="GO38" i="1"/>
  <c r="GP38" i="1" s="1"/>
  <c r="GT37" i="1"/>
  <c r="GU37" i="1" s="1"/>
  <c r="GO37" i="1"/>
  <c r="GP37" i="1" s="1"/>
  <c r="GT36" i="1"/>
  <c r="GU36" i="1" s="1"/>
  <c r="GO36" i="1"/>
  <c r="GP36" i="1" s="1"/>
  <c r="GT35" i="1"/>
  <c r="GU35" i="1" s="1"/>
  <c r="GO35" i="1"/>
  <c r="GP35" i="1" s="1"/>
  <c r="GT34" i="1"/>
  <c r="GU34" i="1" s="1"/>
  <c r="GO34" i="1"/>
  <c r="GP34" i="1" s="1"/>
  <c r="GT33" i="1"/>
  <c r="GU33" i="1" s="1"/>
  <c r="GO33" i="1"/>
  <c r="GP33" i="1" s="1"/>
  <c r="GT32" i="1"/>
  <c r="GU32" i="1" s="1"/>
  <c r="GO32" i="1"/>
  <c r="GP32" i="1" s="1"/>
  <c r="GT31" i="1"/>
  <c r="GU31" i="1" s="1"/>
  <c r="GO31" i="1"/>
  <c r="GP31" i="1" s="1"/>
  <c r="GT30" i="1"/>
  <c r="GU30" i="1" s="1"/>
  <c r="GO30" i="1"/>
  <c r="GP30" i="1" s="1"/>
  <c r="GT29" i="1"/>
  <c r="GU29" i="1" s="1"/>
  <c r="GO29" i="1"/>
  <c r="GP29" i="1" s="1"/>
  <c r="GT28" i="1"/>
  <c r="GU28" i="1" s="1"/>
  <c r="GO28" i="1"/>
  <c r="GP28" i="1" s="1"/>
  <c r="GT27" i="1"/>
  <c r="GU27" i="1" s="1"/>
  <c r="GO27" i="1"/>
  <c r="GP27" i="1" s="1"/>
  <c r="GT26" i="1"/>
  <c r="GU26" i="1" s="1"/>
  <c r="GO26" i="1"/>
  <c r="GP26" i="1" s="1"/>
  <c r="GT25" i="1"/>
  <c r="GU25" i="1" s="1"/>
  <c r="GO25" i="1"/>
  <c r="GP25" i="1" s="1"/>
  <c r="GT24" i="1"/>
  <c r="GU24" i="1" s="1"/>
  <c r="GO24" i="1"/>
  <c r="GP24" i="1" s="1"/>
  <c r="GT23" i="1"/>
  <c r="GU23" i="1" s="1"/>
  <c r="GO23" i="1"/>
  <c r="GP23" i="1" s="1"/>
  <c r="GT22" i="1"/>
  <c r="GU22" i="1" s="1"/>
  <c r="GO22" i="1"/>
  <c r="GP22" i="1" s="1"/>
  <c r="GT21" i="1"/>
  <c r="GU21" i="1" s="1"/>
  <c r="GO21" i="1"/>
  <c r="GP21" i="1" s="1"/>
  <c r="GT20" i="1"/>
  <c r="GU20" i="1" s="1"/>
  <c r="GO20" i="1"/>
  <c r="GP20" i="1" s="1"/>
  <c r="GT19" i="1"/>
  <c r="GU19" i="1" s="1"/>
  <c r="GO19" i="1"/>
  <c r="GP19" i="1" s="1"/>
  <c r="GT18" i="1"/>
  <c r="GU18" i="1" s="1"/>
  <c r="GO18" i="1"/>
  <c r="GP18" i="1" s="1"/>
  <c r="GT17" i="1"/>
  <c r="GU17" i="1" s="1"/>
  <c r="GO17" i="1"/>
  <c r="GP17" i="1" s="1"/>
  <c r="GT16" i="1"/>
  <c r="GU16" i="1" s="1"/>
  <c r="GO16" i="1"/>
  <c r="GP16" i="1" s="1"/>
  <c r="GT15" i="1"/>
  <c r="GU15" i="1" s="1"/>
  <c r="GO15" i="1"/>
  <c r="GP15" i="1" s="1"/>
  <c r="GT14" i="1"/>
  <c r="GU14" i="1" s="1"/>
  <c r="GO14" i="1"/>
  <c r="GP14" i="1" s="1"/>
  <c r="GT13" i="1"/>
  <c r="GU13" i="1" s="1"/>
  <c r="GO13" i="1"/>
  <c r="GP13" i="1" s="1"/>
  <c r="GT12" i="1"/>
  <c r="GU12" i="1" s="1"/>
  <c r="GO12" i="1"/>
  <c r="GP12" i="1" s="1"/>
  <c r="GT11" i="1"/>
  <c r="GU11" i="1" s="1"/>
  <c r="GO11" i="1"/>
  <c r="GP11" i="1" s="1"/>
  <c r="GT10" i="1"/>
  <c r="GU10" i="1" s="1"/>
  <c r="GO10" i="1"/>
  <c r="GP10" i="1" s="1"/>
  <c r="GI43" i="1"/>
  <c r="GJ43" i="1" s="1"/>
  <c r="GH43" i="1"/>
  <c r="GD43" i="1"/>
  <c r="GC43" i="1"/>
  <c r="GJ42" i="1"/>
  <c r="GK42" i="1" s="1"/>
  <c r="GE42" i="1"/>
  <c r="GF42" i="1" s="1"/>
  <c r="GJ41" i="1"/>
  <c r="GK41" i="1" s="1"/>
  <c r="GE41" i="1"/>
  <c r="GF41" i="1" s="1"/>
  <c r="GJ40" i="1"/>
  <c r="GK40" i="1" s="1"/>
  <c r="GE40" i="1"/>
  <c r="GF40" i="1" s="1"/>
  <c r="GJ39" i="1"/>
  <c r="GK39" i="1" s="1"/>
  <c r="GE39" i="1"/>
  <c r="GF39" i="1" s="1"/>
  <c r="GJ38" i="1"/>
  <c r="GK38" i="1" s="1"/>
  <c r="GE38" i="1"/>
  <c r="GF38" i="1" s="1"/>
  <c r="GJ37" i="1"/>
  <c r="GK37" i="1" s="1"/>
  <c r="GE37" i="1"/>
  <c r="GF37" i="1" s="1"/>
  <c r="GJ36" i="1"/>
  <c r="GK36" i="1" s="1"/>
  <c r="GE36" i="1"/>
  <c r="GF36" i="1" s="1"/>
  <c r="GJ35" i="1"/>
  <c r="GK35" i="1" s="1"/>
  <c r="GE35" i="1"/>
  <c r="GF35" i="1" s="1"/>
  <c r="GJ34" i="1"/>
  <c r="GK34" i="1" s="1"/>
  <c r="GE34" i="1"/>
  <c r="GF34" i="1" s="1"/>
  <c r="GJ33" i="1"/>
  <c r="GK33" i="1" s="1"/>
  <c r="GE33" i="1"/>
  <c r="GF33" i="1" s="1"/>
  <c r="GJ32" i="1"/>
  <c r="GK32" i="1" s="1"/>
  <c r="GE32" i="1"/>
  <c r="GF32" i="1" s="1"/>
  <c r="GJ31" i="1"/>
  <c r="GK31" i="1" s="1"/>
  <c r="GE31" i="1"/>
  <c r="GF31" i="1" s="1"/>
  <c r="GJ30" i="1"/>
  <c r="GK30" i="1" s="1"/>
  <c r="GE30" i="1"/>
  <c r="GF30" i="1" s="1"/>
  <c r="GJ29" i="1"/>
  <c r="GK29" i="1" s="1"/>
  <c r="GE29" i="1"/>
  <c r="GF29" i="1" s="1"/>
  <c r="GJ28" i="1"/>
  <c r="GK28" i="1" s="1"/>
  <c r="GE28" i="1"/>
  <c r="GF28" i="1" s="1"/>
  <c r="GJ27" i="1"/>
  <c r="GK27" i="1" s="1"/>
  <c r="GE27" i="1"/>
  <c r="GF27" i="1" s="1"/>
  <c r="GJ26" i="1"/>
  <c r="GK26" i="1" s="1"/>
  <c r="GE26" i="1"/>
  <c r="GF26" i="1" s="1"/>
  <c r="GJ25" i="1"/>
  <c r="GK25" i="1" s="1"/>
  <c r="GE25" i="1"/>
  <c r="GF25" i="1" s="1"/>
  <c r="GJ24" i="1"/>
  <c r="GK24" i="1" s="1"/>
  <c r="GE24" i="1"/>
  <c r="GF24" i="1" s="1"/>
  <c r="GJ23" i="1"/>
  <c r="GK23" i="1" s="1"/>
  <c r="GE23" i="1"/>
  <c r="GF23" i="1" s="1"/>
  <c r="GJ22" i="1"/>
  <c r="GK22" i="1" s="1"/>
  <c r="GE22" i="1"/>
  <c r="GF22" i="1" s="1"/>
  <c r="GJ21" i="1"/>
  <c r="GK21" i="1" s="1"/>
  <c r="GE21" i="1"/>
  <c r="GF21" i="1" s="1"/>
  <c r="GJ20" i="1"/>
  <c r="GK20" i="1" s="1"/>
  <c r="GE20" i="1"/>
  <c r="GF20" i="1" s="1"/>
  <c r="GJ19" i="1"/>
  <c r="GK19" i="1" s="1"/>
  <c r="GE19" i="1"/>
  <c r="GF19" i="1" s="1"/>
  <c r="GJ18" i="1"/>
  <c r="GK18" i="1" s="1"/>
  <c r="GE18" i="1"/>
  <c r="GF18" i="1" s="1"/>
  <c r="GJ17" i="1"/>
  <c r="GK17" i="1" s="1"/>
  <c r="GE17" i="1"/>
  <c r="GF17" i="1" s="1"/>
  <c r="GJ16" i="1"/>
  <c r="GK16" i="1" s="1"/>
  <c r="GE16" i="1"/>
  <c r="GF16" i="1" s="1"/>
  <c r="GJ15" i="1"/>
  <c r="GK15" i="1" s="1"/>
  <c r="GE15" i="1"/>
  <c r="GF15" i="1" s="1"/>
  <c r="GJ14" i="1"/>
  <c r="GK14" i="1" s="1"/>
  <c r="GE14" i="1"/>
  <c r="GF14" i="1" s="1"/>
  <c r="GJ13" i="1"/>
  <c r="GK13" i="1" s="1"/>
  <c r="GE13" i="1"/>
  <c r="GF13" i="1" s="1"/>
  <c r="GJ12" i="1"/>
  <c r="GK12" i="1" s="1"/>
  <c r="GE12" i="1"/>
  <c r="GF12" i="1" s="1"/>
  <c r="GJ11" i="1"/>
  <c r="GK11" i="1" s="1"/>
  <c r="GE11" i="1"/>
  <c r="GF11" i="1" s="1"/>
  <c r="GJ10" i="1"/>
  <c r="GK10" i="1" s="1"/>
  <c r="GE10" i="1"/>
  <c r="GF10" i="1" s="1"/>
  <c r="FY43" i="1"/>
  <c r="FX43" i="1"/>
  <c r="FT43" i="1"/>
  <c r="FU43" i="1" s="1"/>
  <c r="FS43" i="1"/>
  <c r="FZ42" i="1"/>
  <c r="GA42" i="1" s="1"/>
  <c r="FU42" i="1"/>
  <c r="FV42" i="1" s="1"/>
  <c r="FZ41" i="1"/>
  <c r="GA41" i="1" s="1"/>
  <c r="FU41" i="1"/>
  <c r="FV41" i="1" s="1"/>
  <c r="FZ40" i="1"/>
  <c r="GA40" i="1" s="1"/>
  <c r="FU40" i="1"/>
  <c r="FV40" i="1" s="1"/>
  <c r="FZ39" i="1"/>
  <c r="GA39" i="1" s="1"/>
  <c r="FU39" i="1"/>
  <c r="FV39" i="1" s="1"/>
  <c r="FZ38" i="1"/>
  <c r="GA38" i="1" s="1"/>
  <c r="FU38" i="1"/>
  <c r="FV38" i="1" s="1"/>
  <c r="FZ37" i="1"/>
  <c r="GA37" i="1" s="1"/>
  <c r="FU37" i="1"/>
  <c r="FV37" i="1" s="1"/>
  <c r="FZ36" i="1"/>
  <c r="GA36" i="1" s="1"/>
  <c r="FU36" i="1"/>
  <c r="FV36" i="1" s="1"/>
  <c r="FZ35" i="1"/>
  <c r="GA35" i="1" s="1"/>
  <c r="FU35" i="1"/>
  <c r="FV35" i="1" s="1"/>
  <c r="FZ34" i="1"/>
  <c r="GA34" i="1" s="1"/>
  <c r="FU34" i="1"/>
  <c r="FV34" i="1" s="1"/>
  <c r="FZ33" i="1"/>
  <c r="GA33" i="1" s="1"/>
  <c r="FU33" i="1"/>
  <c r="FV33" i="1" s="1"/>
  <c r="FZ32" i="1"/>
  <c r="GA32" i="1" s="1"/>
  <c r="FU32" i="1"/>
  <c r="FV32" i="1" s="1"/>
  <c r="FZ31" i="1"/>
  <c r="GA31" i="1" s="1"/>
  <c r="FU31" i="1"/>
  <c r="FV31" i="1" s="1"/>
  <c r="FZ30" i="1"/>
  <c r="GA30" i="1" s="1"/>
  <c r="FU30" i="1"/>
  <c r="FV30" i="1" s="1"/>
  <c r="FZ29" i="1"/>
  <c r="GA29" i="1" s="1"/>
  <c r="FU29" i="1"/>
  <c r="FV29" i="1" s="1"/>
  <c r="FZ28" i="1"/>
  <c r="GA28" i="1" s="1"/>
  <c r="FU28" i="1"/>
  <c r="FV28" i="1" s="1"/>
  <c r="FZ27" i="1"/>
  <c r="GA27" i="1" s="1"/>
  <c r="FU27" i="1"/>
  <c r="FV27" i="1" s="1"/>
  <c r="FZ26" i="1"/>
  <c r="GA26" i="1" s="1"/>
  <c r="FU26" i="1"/>
  <c r="FV26" i="1" s="1"/>
  <c r="FZ25" i="1"/>
  <c r="GA25" i="1" s="1"/>
  <c r="FU25" i="1"/>
  <c r="FV25" i="1" s="1"/>
  <c r="FZ24" i="1"/>
  <c r="GA24" i="1" s="1"/>
  <c r="FU24" i="1"/>
  <c r="FV24" i="1" s="1"/>
  <c r="FZ23" i="1"/>
  <c r="GA23" i="1" s="1"/>
  <c r="FU23" i="1"/>
  <c r="FV23" i="1" s="1"/>
  <c r="FZ22" i="1"/>
  <c r="GA22" i="1" s="1"/>
  <c r="FU22" i="1"/>
  <c r="FV22" i="1" s="1"/>
  <c r="FZ21" i="1"/>
  <c r="GA21" i="1" s="1"/>
  <c r="FU21" i="1"/>
  <c r="FV21" i="1" s="1"/>
  <c r="FZ20" i="1"/>
  <c r="GA20" i="1" s="1"/>
  <c r="FU20" i="1"/>
  <c r="FV20" i="1" s="1"/>
  <c r="FZ19" i="1"/>
  <c r="GA19" i="1" s="1"/>
  <c r="FU19" i="1"/>
  <c r="FV19" i="1" s="1"/>
  <c r="FZ18" i="1"/>
  <c r="GA18" i="1" s="1"/>
  <c r="FU18" i="1"/>
  <c r="FV18" i="1" s="1"/>
  <c r="FZ17" i="1"/>
  <c r="GA17" i="1" s="1"/>
  <c r="FU17" i="1"/>
  <c r="FV17" i="1" s="1"/>
  <c r="FZ16" i="1"/>
  <c r="GA16" i="1" s="1"/>
  <c r="FU16" i="1"/>
  <c r="FV16" i="1" s="1"/>
  <c r="FZ15" i="1"/>
  <c r="GA15" i="1" s="1"/>
  <c r="FU15" i="1"/>
  <c r="FV15" i="1" s="1"/>
  <c r="FZ14" i="1"/>
  <c r="GA14" i="1" s="1"/>
  <c r="FU14" i="1"/>
  <c r="FV14" i="1" s="1"/>
  <c r="FZ13" i="1"/>
  <c r="GA13" i="1" s="1"/>
  <c r="FU13" i="1"/>
  <c r="FV13" i="1" s="1"/>
  <c r="FZ12" i="1"/>
  <c r="GA12" i="1" s="1"/>
  <c r="FU12" i="1"/>
  <c r="FV12" i="1" s="1"/>
  <c r="FZ11" i="1"/>
  <c r="GA11" i="1" s="1"/>
  <c r="FU11" i="1"/>
  <c r="FV11" i="1" s="1"/>
  <c r="FZ10" i="1"/>
  <c r="GA10" i="1" s="1"/>
  <c r="FU10" i="1"/>
  <c r="FV10" i="1" s="1"/>
  <c r="FO43" i="1"/>
  <c r="FP43" i="1" s="1"/>
  <c r="FN43" i="1"/>
  <c r="FJ43" i="1"/>
  <c r="FI43" i="1"/>
  <c r="FP42" i="1"/>
  <c r="FQ42" i="1" s="1"/>
  <c r="FK42" i="1"/>
  <c r="FL42" i="1" s="1"/>
  <c r="FP41" i="1"/>
  <c r="FQ41" i="1" s="1"/>
  <c r="FK41" i="1"/>
  <c r="FL41" i="1" s="1"/>
  <c r="FP40" i="1"/>
  <c r="FQ40" i="1" s="1"/>
  <c r="FK40" i="1"/>
  <c r="FL40" i="1" s="1"/>
  <c r="FP39" i="1"/>
  <c r="FQ39" i="1" s="1"/>
  <c r="FK39" i="1"/>
  <c r="FL39" i="1" s="1"/>
  <c r="FP38" i="1"/>
  <c r="FQ38" i="1" s="1"/>
  <c r="FK38" i="1"/>
  <c r="FL38" i="1" s="1"/>
  <c r="FP37" i="1"/>
  <c r="FQ37" i="1" s="1"/>
  <c r="FK37" i="1"/>
  <c r="FL37" i="1" s="1"/>
  <c r="FP36" i="1"/>
  <c r="FQ36" i="1" s="1"/>
  <c r="FK36" i="1"/>
  <c r="FL36" i="1" s="1"/>
  <c r="FP35" i="1"/>
  <c r="FQ35" i="1" s="1"/>
  <c r="FK35" i="1"/>
  <c r="FL35" i="1" s="1"/>
  <c r="FP34" i="1"/>
  <c r="FQ34" i="1" s="1"/>
  <c r="FK34" i="1"/>
  <c r="FL34" i="1" s="1"/>
  <c r="FP33" i="1"/>
  <c r="FQ33" i="1" s="1"/>
  <c r="FK33" i="1"/>
  <c r="FL33" i="1" s="1"/>
  <c r="FP32" i="1"/>
  <c r="FQ32" i="1" s="1"/>
  <c r="FK32" i="1"/>
  <c r="FL32" i="1" s="1"/>
  <c r="FP31" i="1"/>
  <c r="FQ31" i="1" s="1"/>
  <c r="FK31" i="1"/>
  <c r="FL31" i="1" s="1"/>
  <c r="FP30" i="1"/>
  <c r="FQ30" i="1" s="1"/>
  <c r="FK30" i="1"/>
  <c r="FL30" i="1" s="1"/>
  <c r="FP29" i="1"/>
  <c r="FQ29" i="1" s="1"/>
  <c r="FK29" i="1"/>
  <c r="FL29" i="1" s="1"/>
  <c r="FP28" i="1"/>
  <c r="FQ28" i="1" s="1"/>
  <c r="FK28" i="1"/>
  <c r="FL28" i="1" s="1"/>
  <c r="FP27" i="1"/>
  <c r="FQ27" i="1" s="1"/>
  <c r="FK27" i="1"/>
  <c r="FL27" i="1" s="1"/>
  <c r="FP26" i="1"/>
  <c r="FQ26" i="1" s="1"/>
  <c r="FK26" i="1"/>
  <c r="FL26" i="1" s="1"/>
  <c r="FP25" i="1"/>
  <c r="FQ25" i="1" s="1"/>
  <c r="FK25" i="1"/>
  <c r="FL25" i="1" s="1"/>
  <c r="FP24" i="1"/>
  <c r="FQ24" i="1" s="1"/>
  <c r="FK24" i="1"/>
  <c r="FL24" i="1" s="1"/>
  <c r="FP23" i="1"/>
  <c r="FQ23" i="1" s="1"/>
  <c r="FK23" i="1"/>
  <c r="FL23" i="1" s="1"/>
  <c r="FP22" i="1"/>
  <c r="FQ22" i="1" s="1"/>
  <c r="FK22" i="1"/>
  <c r="FL22" i="1" s="1"/>
  <c r="FP21" i="1"/>
  <c r="FQ21" i="1" s="1"/>
  <c r="FK21" i="1"/>
  <c r="FL21" i="1" s="1"/>
  <c r="FP20" i="1"/>
  <c r="FQ20" i="1" s="1"/>
  <c r="FK20" i="1"/>
  <c r="FL20" i="1" s="1"/>
  <c r="FP19" i="1"/>
  <c r="FQ19" i="1" s="1"/>
  <c r="FK19" i="1"/>
  <c r="FL19" i="1" s="1"/>
  <c r="FP18" i="1"/>
  <c r="FQ18" i="1" s="1"/>
  <c r="FK18" i="1"/>
  <c r="FL18" i="1" s="1"/>
  <c r="FP17" i="1"/>
  <c r="FQ17" i="1" s="1"/>
  <c r="FK17" i="1"/>
  <c r="FL17" i="1" s="1"/>
  <c r="FP16" i="1"/>
  <c r="FQ16" i="1" s="1"/>
  <c r="FK16" i="1"/>
  <c r="FL16" i="1" s="1"/>
  <c r="FP15" i="1"/>
  <c r="FQ15" i="1" s="1"/>
  <c r="FK15" i="1"/>
  <c r="FL15" i="1" s="1"/>
  <c r="FP14" i="1"/>
  <c r="FQ14" i="1" s="1"/>
  <c r="FK14" i="1"/>
  <c r="FL14" i="1" s="1"/>
  <c r="FP13" i="1"/>
  <c r="FQ13" i="1" s="1"/>
  <c r="FK13" i="1"/>
  <c r="FL13" i="1" s="1"/>
  <c r="FP12" i="1"/>
  <c r="FQ12" i="1" s="1"/>
  <c r="FK12" i="1"/>
  <c r="FL12" i="1" s="1"/>
  <c r="FP11" i="1"/>
  <c r="FQ11" i="1" s="1"/>
  <c r="FK11" i="1"/>
  <c r="FL11" i="1" s="1"/>
  <c r="FP10" i="1"/>
  <c r="FQ10" i="1" s="1"/>
  <c r="FK10" i="1"/>
  <c r="FL10" i="1" s="1"/>
  <c r="C3" i="2"/>
  <c r="B3" i="2"/>
  <c r="FE43" i="1"/>
  <c r="FD43" i="1"/>
  <c r="EZ43" i="1"/>
  <c r="EY43" i="1"/>
  <c r="EU43" i="1"/>
  <c r="ET43" i="1"/>
  <c r="EP43" i="1"/>
  <c r="EO43" i="1"/>
  <c r="EK43" i="1"/>
  <c r="EJ43" i="1"/>
  <c r="FF42" i="1"/>
  <c r="FG42" i="1" s="1"/>
  <c r="FA42" i="1"/>
  <c r="FB42" i="1" s="1"/>
  <c r="EV42" i="1"/>
  <c r="EW42" i="1" s="1"/>
  <c r="EQ42" i="1"/>
  <c r="ER42" i="1" s="1"/>
  <c r="EL42" i="1"/>
  <c r="EM42" i="1" s="1"/>
  <c r="FF41" i="1"/>
  <c r="FG41" i="1" s="1"/>
  <c r="FA41" i="1"/>
  <c r="FB41" i="1" s="1"/>
  <c r="EV41" i="1"/>
  <c r="EW41" i="1" s="1"/>
  <c r="EQ41" i="1"/>
  <c r="ER41" i="1" s="1"/>
  <c r="EL41" i="1"/>
  <c r="EM41" i="1" s="1"/>
  <c r="FF40" i="1"/>
  <c r="FG40" i="1" s="1"/>
  <c r="FA40" i="1"/>
  <c r="FB40" i="1" s="1"/>
  <c r="EV40" i="1"/>
  <c r="EW40" i="1" s="1"/>
  <c r="EQ40" i="1"/>
  <c r="ER40" i="1" s="1"/>
  <c r="EL40" i="1"/>
  <c r="EM40" i="1" s="1"/>
  <c r="FF39" i="1"/>
  <c r="FG39" i="1" s="1"/>
  <c r="FA39" i="1"/>
  <c r="FB39" i="1" s="1"/>
  <c r="EV39" i="1"/>
  <c r="EW39" i="1" s="1"/>
  <c r="EQ39" i="1"/>
  <c r="ER39" i="1" s="1"/>
  <c r="EL39" i="1"/>
  <c r="EM39" i="1" s="1"/>
  <c r="FF38" i="1"/>
  <c r="FG38" i="1" s="1"/>
  <c r="FA38" i="1"/>
  <c r="FB38" i="1" s="1"/>
  <c r="EV38" i="1"/>
  <c r="EW38" i="1" s="1"/>
  <c r="EQ38" i="1"/>
  <c r="ER38" i="1" s="1"/>
  <c r="EL38" i="1"/>
  <c r="EM38" i="1" s="1"/>
  <c r="FF37" i="1"/>
  <c r="FG37" i="1" s="1"/>
  <c r="FA37" i="1"/>
  <c r="FB37" i="1" s="1"/>
  <c r="EV37" i="1"/>
  <c r="EW37" i="1" s="1"/>
  <c r="EQ37" i="1"/>
  <c r="ER37" i="1" s="1"/>
  <c r="EL37" i="1"/>
  <c r="EM37" i="1" s="1"/>
  <c r="FF36" i="1"/>
  <c r="FG36" i="1" s="1"/>
  <c r="FA36" i="1"/>
  <c r="FB36" i="1" s="1"/>
  <c r="EV36" i="1"/>
  <c r="EW36" i="1" s="1"/>
  <c r="EQ36" i="1"/>
  <c r="ER36" i="1" s="1"/>
  <c r="EL36" i="1"/>
  <c r="EM36" i="1" s="1"/>
  <c r="FF35" i="1"/>
  <c r="FG35" i="1" s="1"/>
  <c r="FA35" i="1"/>
  <c r="FB35" i="1" s="1"/>
  <c r="EV35" i="1"/>
  <c r="EW35" i="1" s="1"/>
  <c r="EQ35" i="1"/>
  <c r="ER35" i="1" s="1"/>
  <c r="EL35" i="1"/>
  <c r="EM35" i="1" s="1"/>
  <c r="FF34" i="1"/>
  <c r="FG34" i="1" s="1"/>
  <c r="FA34" i="1"/>
  <c r="FB34" i="1" s="1"/>
  <c r="EV34" i="1"/>
  <c r="EW34" i="1" s="1"/>
  <c r="EQ34" i="1"/>
  <c r="ER34" i="1" s="1"/>
  <c r="EL34" i="1"/>
  <c r="EM34" i="1" s="1"/>
  <c r="FF33" i="1"/>
  <c r="FG33" i="1" s="1"/>
  <c r="FA33" i="1"/>
  <c r="FB33" i="1" s="1"/>
  <c r="EV33" i="1"/>
  <c r="EW33" i="1" s="1"/>
  <c r="EQ33" i="1"/>
  <c r="ER33" i="1" s="1"/>
  <c r="EL33" i="1"/>
  <c r="EM33" i="1" s="1"/>
  <c r="FF32" i="1"/>
  <c r="FG32" i="1" s="1"/>
  <c r="FA32" i="1"/>
  <c r="FB32" i="1" s="1"/>
  <c r="EV32" i="1"/>
  <c r="EW32" i="1" s="1"/>
  <c r="EQ32" i="1"/>
  <c r="ER32" i="1" s="1"/>
  <c r="EL32" i="1"/>
  <c r="EM32" i="1" s="1"/>
  <c r="FF31" i="1"/>
  <c r="FG31" i="1" s="1"/>
  <c r="FA31" i="1"/>
  <c r="FB31" i="1" s="1"/>
  <c r="EV31" i="1"/>
  <c r="EW31" i="1" s="1"/>
  <c r="EQ31" i="1"/>
  <c r="ER31" i="1" s="1"/>
  <c r="EL31" i="1"/>
  <c r="EM31" i="1" s="1"/>
  <c r="FF30" i="1"/>
  <c r="FG30" i="1" s="1"/>
  <c r="FA30" i="1"/>
  <c r="FB30" i="1" s="1"/>
  <c r="EV30" i="1"/>
  <c r="EW30" i="1" s="1"/>
  <c r="EQ30" i="1"/>
  <c r="ER30" i="1" s="1"/>
  <c r="EL30" i="1"/>
  <c r="EM30" i="1" s="1"/>
  <c r="FF29" i="1"/>
  <c r="FG29" i="1" s="1"/>
  <c r="FA29" i="1"/>
  <c r="FB29" i="1" s="1"/>
  <c r="EV29" i="1"/>
  <c r="EW29" i="1" s="1"/>
  <c r="EQ29" i="1"/>
  <c r="ER29" i="1" s="1"/>
  <c r="EL29" i="1"/>
  <c r="EM29" i="1" s="1"/>
  <c r="FF28" i="1"/>
  <c r="FG28" i="1" s="1"/>
  <c r="FA28" i="1"/>
  <c r="FB28" i="1" s="1"/>
  <c r="EV28" i="1"/>
  <c r="EW28" i="1" s="1"/>
  <c r="EQ28" i="1"/>
  <c r="ER28" i="1" s="1"/>
  <c r="EL28" i="1"/>
  <c r="EM28" i="1" s="1"/>
  <c r="FF27" i="1"/>
  <c r="FG27" i="1" s="1"/>
  <c r="FA27" i="1"/>
  <c r="FB27" i="1" s="1"/>
  <c r="EV27" i="1"/>
  <c r="EW27" i="1" s="1"/>
  <c r="EQ27" i="1"/>
  <c r="ER27" i="1" s="1"/>
  <c r="EL27" i="1"/>
  <c r="EM27" i="1" s="1"/>
  <c r="FF26" i="1"/>
  <c r="FG26" i="1" s="1"/>
  <c r="FA26" i="1"/>
  <c r="FB26" i="1" s="1"/>
  <c r="EV26" i="1"/>
  <c r="EW26" i="1" s="1"/>
  <c r="EQ26" i="1"/>
  <c r="ER26" i="1" s="1"/>
  <c r="EL26" i="1"/>
  <c r="EM26" i="1" s="1"/>
  <c r="FF25" i="1"/>
  <c r="FG25" i="1" s="1"/>
  <c r="FA25" i="1"/>
  <c r="FB25" i="1" s="1"/>
  <c r="EV25" i="1"/>
  <c r="EW25" i="1" s="1"/>
  <c r="EQ25" i="1"/>
  <c r="ER25" i="1" s="1"/>
  <c r="EL25" i="1"/>
  <c r="EM25" i="1" s="1"/>
  <c r="FF24" i="1"/>
  <c r="FG24" i="1" s="1"/>
  <c r="FA24" i="1"/>
  <c r="FB24" i="1" s="1"/>
  <c r="EV24" i="1"/>
  <c r="EW24" i="1" s="1"/>
  <c r="EQ24" i="1"/>
  <c r="ER24" i="1" s="1"/>
  <c r="EL24" i="1"/>
  <c r="EM24" i="1" s="1"/>
  <c r="FF23" i="1"/>
  <c r="FG23" i="1" s="1"/>
  <c r="FA23" i="1"/>
  <c r="FB23" i="1" s="1"/>
  <c r="EV23" i="1"/>
  <c r="EW23" i="1" s="1"/>
  <c r="EQ23" i="1"/>
  <c r="ER23" i="1" s="1"/>
  <c r="EL23" i="1"/>
  <c r="EM23" i="1" s="1"/>
  <c r="FF22" i="1"/>
  <c r="FG22" i="1" s="1"/>
  <c r="FA22" i="1"/>
  <c r="FB22" i="1" s="1"/>
  <c r="EV22" i="1"/>
  <c r="EW22" i="1" s="1"/>
  <c r="EQ22" i="1"/>
  <c r="ER22" i="1" s="1"/>
  <c r="EL22" i="1"/>
  <c r="EM22" i="1" s="1"/>
  <c r="FF21" i="1"/>
  <c r="FG21" i="1" s="1"/>
  <c r="FA21" i="1"/>
  <c r="FB21" i="1" s="1"/>
  <c r="EV21" i="1"/>
  <c r="EW21" i="1" s="1"/>
  <c r="EQ21" i="1"/>
  <c r="ER21" i="1" s="1"/>
  <c r="EL21" i="1"/>
  <c r="EM21" i="1" s="1"/>
  <c r="FF20" i="1"/>
  <c r="FG20" i="1" s="1"/>
  <c r="FA20" i="1"/>
  <c r="FB20" i="1" s="1"/>
  <c r="EV20" i="1"/>
  <c r="EW20" i="1" s="1"/>
  <c r="EQ20" i="1"/>
  <c r="ER20" i="1" s="1"/>
  <c r="EL20" i="1"/>
  <c r="EM20" i="1" s="1"/>
  <c r="FF19" i="1"/>
  <c r="FG19" i="1" s="1"/>
  <c r="FA19" i="1"/>
  <c r="FB19" i="1" s="1"/>
  <c r="EV19" i="1"/>
  <c r="EW19" i="1" s="1"/>
  <c r="EQ19" i="1"/>
  <c r="ER19" i="1" s="1"/>
  <c r="EL19" i="1"/>
  <c r="EM19" i="1" s="1"/>
  <c r="FF18" i="1"/>
  <c r="FG18" i="1" s="1"/>
  <c r="FA18" i="1"/>
  <c r="FB18" i="1" s="1"/>
  <c r="EV18" i="1"/>
  <c r="EW18" i="1" s="1"/>
  <c r="EQ18" i="1"/>
  <c r="ER18" i="1" s="1"/>
  <c r="EL18" i="1"/>
  <c r="EM18" i="1" s="1"/>
  <c r="FF17" i="1"/>
  <c r="FG17" i="1" s="1"/>
  <c r="FA17" i="1"/>
  <c r="FB17" i="1" s="1"/>
  <c r="EV17" i="1"/>
  <c r="EW17" i="1" s="1"/>
  <c r="EQ17" i="1"/>
  <c r="ER17" i="1" s="1"/>
  <c r="EL17" i="1"/>
  <c r="EM17" i="1" s="1"/>
  <c r="FF16" i="1"/>
  <c r="FG16" i="1" s="1"/>
  <c r="FA16" i="1"/>
  <c r="FB16" i="1" s="1"/>
  <c r="EV16" i="1"/>
  <c r="EW16" i="1" s="1"/>
  <c r="EQ16" i="1"/>
  <c r="ER16" i="1" s="1"/>
  <c r="EL16" i="1"/>
  <c r="EM16" i="1" s="1"/>
  <c r="FF15" i="1"/>
  <c r="FG15" i="1" s="1"/>
  <c r="FA15" i="1"/>
  <c r="FB15" i="1" s="1"/>
  <c r="EV15" i="1"/>
  <c r="EW15" i="1" s="1"/>
  <c r="EQ15" i="1"/>
  <c r="ER15" i="1" s="1"/>
  <c r="EL15" i="1"/>
  <c r="EM15" i="1" s="1"/>
  <c r="FF14" i="1"/>
  <c r="FG14" i="1" s="1"/>
  <c r="FA14" i="1"/>
  <c r="FB14" i="1" s="1"/>
  <c r="EV14" i="1"/>
  <c r="EW14" i="1" s="1"/>
  <c r="EQ14" i="1"/>
  <c r="ER14" i="1" s="1"/>
  <c r="EL14" i="1"/>
  <c r="EM14" i="1" s="1"/>
  <c r="FF13" i="1"/>
  <c r="FG13" i="1" s="1"/>
  <c r="FA13" i="1"/>
  <c r="FB13" i="1" s="1"/>
  <c r="EV13" i="1"/>
  <c r="EW13" i="1" s="1"/>
  <c r="EQ13" i="1"/>
  <c r="ER13" i="1" s="1"/>
  <c r="EL13" i="1"/>
  <c r="EM13" i="1" s="1"/>
  <c r="FF12" i="1"/>
  <c r="FG12" i="1" s="1"/>
  <c r="FA12" i="1"/>
  <c r="FB12" i="1" s="1"/>
  <c r="EV12" i="1"/>
  <c r="EW12" i="1" s="1"/>
  <c r="EQ12" i="1"/>
  <c r="ER12" i="1" s="1"/>
  <c r="EL12" i="1"/>
  <c r="EM12" i="1" s="1"/>
  <c r="FF11" i="1"/>
  <c r="FG11" i="1" s="1"/>
  <c r="FA11" i="1"/>
  <c r="FB11" i="1" s="1"/>
  <c r="EV11" i="1"/>
  <c r="EW11" i="1" s="1"/>
  <c r="EQ11" i="1"/>
  <c r="ER11" i="1" s="1"/>
  <c r="EL11" i="1"/>
  <c r="EM11" i="1" s="1"/>
  <c r="FF10" i="1"/>
  <c r="FG10" i="1" s="1"/>
  <c r="FA10" i="1"/>
  <c r="FB10" i="1" s="1"/>
  <c r="EV10" i="1"/>
  <c r="EW10" i="1" s="1"/>
  <c r="EQ10" i="1"/>
  <c r="ER10" i="1" s="1"/>
  <c r="EL10" i="1"/>
  <c r="EM10" i="1" s="1"/>
  <c r="EF43" i="1"/>
  <c r="EE43" i="1"/>
  <c r="EA43" i="1"/>
  <c r="DZ43" i="1"/>
  <c r="DV43" i="1"/>
  <c r="DU43" i="1"/>
  <c r="DQ43" i="1"/>
  <c r="DP43" i="1"/>
  <c r="DL43" i="1"/>
  <c r="DK43" i="1"/>
  <c r="DG43" i="1"/>
  <c r="DF43" i="1"/>
  <c r="DB43" i="1"/>
  <c r="DA43" i="1"/>
  <c r="CW43" i="1"/>
  <c r="CV43" i="1"/>
  <c r="CR43" i="1"/>
  <c r="CQ43" i="1"/>
  <c r="CM43" i="1"/>
  <c r="CL43" i="1"/>
  <c r="CH43" i="1"/>
  <c r="CG43" i="1"/>
  <c r="CC43" i="1"/>
  <c r="CB43" i="1"/>
  <c r="BX43" i="1"/>
  <c r="BW43" i="1"/>
  <c r="BS43" i="1"/>
  <c r="BR43" i="1"/>
  <c r="BN43" i="1"/>
  <c r="BM43" i="1"/>
  <c r="BI43" i="1"/>
  <c r="BH43" i="1"/>
  <c r="BD43" i="1"/>
  <c r="BC43" i="1"/>
  <c r="AY43" i="1"/>
  <c r="AX43" i="1"/>
  <c r="AT43" i="1"/>
  <c r="AS43" i="1"/>
  <c r="AO43" i="1"/>
  <c r="AN43" i="1"/>
  <c r="AJ43" i="1"/>
  <c r="AI43" i="1"/>
  <c r="AE43" i="1"/>
  <c r="AD43" i="1"/>
  <c r="Z43" i="1"/>
  <c r="Y43" i="1"/>
  <c r="U43" i="1"/>
  <c r="T43" i="1"/>
  <c r="P43" i="1"/>
  <c r="O43" i="1"/>
  <c r="K43" i="1"/>
  <c r="J43" i="1"/>
  <c r="F43" i="1"/>
  <c r="E43" i="1"/>
  <c r="EG42" i="1"/>
  <c r="EH42" i="1" s="1"/>
  <c r="EB42" i="1"/>
  <c r="EC42" i="1" s="1"/>
  <c r="DW42" i="1"/>
  <c r="DX42" i="1" s="1"/>
  <c r="DR42" i="1"/>
  <c r="DS42" i="1" s="1"/>
  <c r="DM42" i="1"/>
  <c r="DN42" i="1" s="1"/>
  <c r="DH42" i="1"/>
  <c r="DI42" i="1" s="1"/>
  <c r="DC42" i="1"/>
  <c r="DD42" i="1" s="1"/>
  <c r="CX42" i="1"/>
  <c r="CY42" i="1" s="1"/>
  <c r="CS42" i="1"/>
  <c r="CT42" i="1" s="1"/>
  <c r="CN42" i="1"/>
  <c r="CO42" i="1" s="1"/>
  <c r="CI42" i="1"/>
  <c r="CJ42" i="1" s="1"/>
  <c r="CD42" i="1"/>
  <c r="CE42" i="1" s="1"/>
  <c r="BY42" i="1"/>
  <c r="BZ42" i="1" s="1"/>
  <c r="BT42" i="1"/>
  <c r="BU42" i="1" s="1"/>
  <c r="BO42" i="1"/>
  <c r="BP42" i="1" s="1"/>
  <c r="BJ42" i="1"/>
  <c r="BK42" i="1" s="1"/>
  <c r="BE42" i="1"/>
  <c r="BF42" i="1" s="1"/>
  <c r="AZ42" i="1"/>
  <c r="BA42" i="1" s="1"/>
  <c r="AU42" i="1"/>
  <c r="AV42" i="1" s="1"/>
  <c r="AP42" i="1"/>
  <c r="AQ42" i="1" s="1"/>
  <c r="AK42" i="1"/>
  <c r="AL42" i="1" s="1"/>
  <c r="AF42" i="1"/>
  <c r="AG42" i="1" s="1"/>
  <c r="AA42" i="1"/>
  <c r="AB42" i="1" s="1"/>
  <c r="V42" i="1"/>
  <c r="W42" i="1" s="1"/>
  <c r="Q42" i="1"/>
  <c r="R42" i="1" s="1"/>
  <c r="L42" i="1"/>
  <c r="M42" i="1" s="1"/>
  <c r="G42" i="1"/>
  <c r="H42" i="1" s="1"/>
  <c r="EG41" i="1"/>
  <c r="EH41" i="1" s="1"/>
  <c r="EB41" i="1"/>
  <c r="EC41" i="1" s="1"/>
  <c r="DW41" i="1"/>
  <c r="DX41" i="1" s="1"/>
  <c r="DR41" i="1"/>
  <c r="DS41" i="1" s="1"/>
  <c r="DM41" i="1"/>
  <c r="DN41" i="1" s="1"/>
  <c r="DH41" i="1"/>
  <c r="DI41" i="1" s="1"/>
  <c r="DC41" i="1"/>
  <c r="DD41" i="1" s="1"/>
  <c r="CX41" i="1"/>
  <c r="CY41" i="1" s="1"/>
  <c r="CS41" i="1"/>
  <c r="CT41" i="1" s="1"/>
  <c r="CN41" i="1"/>
  <c r="CO41" i="1" s="1"/>
  <c r="CI41" i="1"/>
  <c r="CJ41" i="1" s="1"/>
  <c r="CD41" i="1"/>
  <c r="CE41" i="1" s="1"/>
  <c r="BY41" i="1"/>
  <c r="BZ41" i="1" s="1"/>
  <c r="BT41" i="1"/>
  <c r="BU41" i="1" s="1"/>
  <c r="BO41" i="1"/>
  <c r="BP41" i="1" s="1"/>
  <c r="BJ41" i="1"/>
  <c r="BK41" i="1" s="1"/>
  <c r="BE41" i="1"/>
  <c r="BF41" i="1" s="1"/>
  <c r="AZ41" i="1"/>
  <c r="BA41" i="1" s="1"/>
  <c r="AU41" i="1"/>
  <c r="AV41" i="1" s="1"/>
  <c r="AP41" i="1"/>
  <c r="AQ41" i="1" s="1"/>
  <c r="AK41" i="1"/>
  <c r="AL41" i="1" s="1"/>
  <c r="AF41" i="1"/>
  <c r="AG41" i="1" s="1"/>
  <c r="AA41" i="1"/>
  <c r="AB41" i="1" s="1"/>
  <c r="V41" i="1"/>
  <c r="W41" i="1" s="1"/>
  <c r="Q41" i="1"/>
  <c r="R41" i="1" s="1"/>
  <c r="L41" i="1"/>
  <c r="M41" i="1" s="1"/>
  <c r="G41" i="1"/>
  <c r="H41" i="1" s="1"/>
  <c r="EG40" i="1"/>
  <c r="EH40" i="1" s="1"/>
  <c r="EB40" i="1"/>
  <c r="EC40" i="1" s="1"/>
  <c r="DW40" i="1"/>
  <c r="DX40" i="1" s="1"/>
  <c r="DR40" i="1"/>
  <c r="DS40" i="1" s="1"/>
  <c r="DM40" i="1"/>
  <c r="DN40" i="1" s="1"/>
  <c r="DH40" i="1"/>
  <c r="DI40" i="1" s="1"/>
  <c r="DC40" i="1"/>
  <c r="DD40" i="1" s="1"/>
  <c r="CX40" i="1"/>
  <c r="CY40" i="1" s="1"/>
  <c r="CS40" i="1"/>
  <c r="CT40" i="1" s="1"/>
  <c r="CN40" i="1"/>
  <c r="CO40" i="1" s="1"/>
  <c r="CI40" i="1"/>
  <c r="CJ40" i="1" s="1"/>
  <c r="CD40" i="1"/>
  <c r="CE40" i="1" s="1"/>
  <c r="BY40" i="1"/>
  <c r="BZ40" i="1" s="1"/>
  <c r="BT40" i="1"/>
  <c r="BU40" i="1" s="1"/>
  <c r="BO40" i="1"/>
  <c r="BP40" i="1" s="1"/>
  <c r="BJ40" i="1"/>
  <c r="BK40" i="1" s="1"/>
  <c r="BE40" i="1"/>
  <c r="BF40" i="1" s="1"/>
  <c r="AZ40" i="1"/>
  <c r="BA40" i="1" s="1"/>
  <c r="AU40" i="1"/>
  <c r="AV40" i="1" s="1"/>
  <c r="AP40" i="1"/>
  <c r="AQ40" i="1" s="1"/>
  <c r="AK40" i="1"/>
  <c r="AL40" i="1" s="1"/>
  <c r="AF40" i="1"/>
  <c r="AG40" i="1" s="1"/>
  <c r="AA40" i="1"/>
  <c r="AB40" i="1" s="1"/>
  <c r="V40" i="1"/>
  <c r="W40" i="1" s="1"/>
  <c r="Q40" i="1"/>
  <c r="R40" i="1" s="1"/>
  <c r="L40" i="1"/>
  <c r="M40" i="1" s="1"/>
  <c r="G40" i="1"/>
  <c r="H40" i="1" s="1"/>
  <c r="EG39" i="1"/>
  <c r="EH39" i="1" s="1"/>
  <c r="EB39" i="1"/>
  <c r="EC39" i="1" s="1"/>
  <c r="DW39" i="1"/>
  <c r="DX39" i="1" s="1"/>
  <c r="DR39" i="1"/>
  <c r="DS39" i="1" s="1"/>
  <c r="DM39" i="1"/>
  <c r="DN39" i="1" s="1"/>
  <c r="DH39" i="1"/>
  <c r="DI39" i="1" s="1"/>
  <c r="DC39" i="1"/>
  <c r="DD39" i="1" s="1"/>
  <c r="CX39" i="1"/>
  <c r="CY39" i="1" s="1"/>
  <c r="CS39" i="1"/>
  <c r="CT39" i="1" s="1"/>
  <c r="CN39" i="1"/>
  <c r="CO39" i="1" s="1"/>
  <c r="CI39" i="1"/>
  <c r="CJ39" i="1" s="1"/>
  <c r="CD39" i="1"/>
  <c r="CE39" i="1" s="1"/>
  <c r="BY39" i="1"/>
  <c r="BZ39" i="1" s="1"/>
  <c r="BT39" i="1"/>
  <c r="BU39" i="1" s="1"/>
  <c r="BO39" i="1"/>
  <c r="BP39" i="1" s="1"/>
  <c r="BJ39" i="1"/>
  <c r="BK39" i="1" s="1"/>
  <c r="BE39" i="1"/>
  <c r="BF39" i="1" s="1"/>
  <c r="AZ39" i="1"/>
  <c r="BA39" i="1" s="1"/>
  <c r="AU39" i="1"/>
  <c r="AV39" i="1" s="1"/>
  <c r="AP39" i="1"/>
  <c r="AQ39" i="1" s="1"/>
  <c r="AK39" i="1"/>
  <c r="AL39" i="1" s="1"/>
  <c r="AF39" i="1"/>
  <c r="AG39" i="1" s="1"/>
  <c r="AA39" i="1"/>
  <c r="AB39" i="1" s="1"/>
  <c r="V39" i="1"/>
  <c r="W39" i="1" s="1"/>
  <c r="Q39" i="1"/>
  <c r="R39" i="1" s="1"/>
  <c r="L39" i="1"/>
  <c r="M39" i="1" s="1"/>
  <c r="G39" i="1"/>
  <c r="H39" i="1" s="1"/>
  <c r="EG38" i="1"/>
  <c r="EH38" i="1" s="1"/>
  <c r="EB38" i="1"/>
  <c r="EC38" i="1" s="1"/>
  <c r="DW38" i="1"/>
  <c r="DX38" i="1" s="1"/>
  <c r="DR38" i="1"/>
  <c r="DS38" i="1" s="1"/>
  <c r="DM38" i="1"/>
  <c r="DN38" i="1" s="1"/>
  <c r="DH38" i="1"/>
  <c r="DI38" i="1" s="1"/>
  <c r="DC38" i="1"/>
  <c r="DD38" i="1" s="1"/>
  <c r="CX38" i="1"/>
  <c r="CY38" i="1" s="1"/>
  <c r="CS38" i="1"/>
  <c r="CT38" i="1" s="1"/>
  <c r="CN38" i="1"/>
  <c r="CO38" i="1" s="1"/>
  <c r="CI38" i="1"/>
  <c r="CJ38" i="1" s="1"/>
  <c r="CD38" i="1"/>
  <c r="CE38" i="1" s="1"/>
  <c r="BY38" i="1"/>
  <c r="BZ38" i="1" s="1"/>
  <c r="BT38" i="1"/>
  <c r="BU38" i="1" s="1"/>
  <c r="BO38" i="1"/>
  <c r="BP38" i="1" s="1"/>
  <c r="BJ38" i="1"/>
  <c r="BK38" i="1" s="1"/>
  <c r="BE38" i="1"/>
  <c r="BF38" i="1" s="1"/>
  <c r="AZ38" i="1"/>
  <c r="BA38" i="1" s="1"/>
  <c r="AU38" i="1"/>
  <c r="AV38" i="1" s="1"/>
  <c r="AP38" i="1"/>
  <c r="AQ38" i="1" s="1"/>
  <c r="AK38" i="1"/>
  <c r="AL38" i="1" s="1"/>
  <c r="AF38" i="1"/>
  <c r="AG38" i="1" s="1"/>
  <c r="AA38" i="1"/>
  <c r="AB38" i="1" s="1"/>
  <c r="V38" i="1"/>
  <c r="W38" i="1" s="1"/>
  <c r="Q38" i="1"/>
  <c r="R38" i="1" s="1"/>
  <c r="L38" i="1"/>
  <c r="M38" i="1" s="1"/>
  <c r="G38" i="1"/>
  <c r="H38" i="1" s="1"/>
  <c r="EG37" i="1"/>
  <c r="EH37" i="1" s="1"/>
  <c r="EB37" i="1"/>
  <c r="EC37" i="1" s="1"/>
  <c r="DW37" i="1"/>
  <c r="DX37" i="1" s="1"/>
  <c r="DR37" i="1"/>
  <c r="DS37" i="1" s="1"/>
  <c r="DM37" i="1"/>
  <c r="DN37" i="1" s="1"/>
  <c r="DH37" i="1"/>
  <c r="DI37" i="1" s="1"/>
  <c r="DC37" i="1"/>
  <c r="DD37" i="1" s="1"/>
  <c r="CX37" i="1"/>
  <c r="CY37" i="1" s="1"/>
  <c r="CS37" i="1"/>
  <c r="CT37" i="1" s="1"/>
  <c r="CN37" i="1"/>
  <c r="CO37" i="1" s="1"/>
  <c r="CI37" i="1"/>
  <c r="CJ37" i="1" s="1"/>
  <c r="CD37" i="1"/>
  <c r="CE37" i="1" s="1"/>
  <c r="BY37" i="1"/>
  <c r="BZ37" i="1" s="1"/>
  <c r="BT37" i="1"/>
  <c r="BU37" i="1" s="1"/>
  <c r="BO37" i="1"/>
  <c r="BP37" i="1" s="1"/>
  <c r="BJ37" i="1"/>
  <c r="BK37" i="1" s="1"/>
  <c r="BE37" i="1"/>
  <c r="BF37" i="1" s="1"/>
  <c r="AZ37" i="1"/>
  <c r="BA37" i="1" s="1"/>
  <c r="AU37" i="1"/>
  <c r="AV37" i="1" s="1"/>
  <c r="AP37" i="1"/>
  <c r="AQ37" i="1" s="1"/>
  <c r="AK37" i="1"/>
  <c r="AL37" i="1" s="1"/>
  <c r="AF37" i="1"/>
  <c r="AG37" i="1" s="1"/>
  <c r="AA37" i="1"/>
  <c r="AB37" i="1" s="1"/>
  <c r="V37" i="1"/>
  <c r="W37" i="1" s="1"/>
  <c r="Q37" i="1"/>
  <c r="R37" i="1" s="1"/>
  <c r="L37" i="1"/>
  <c r="M37" i="1" s="1"/>
  <c r="G37" i="1"/>
  <c r="H37" i="1" s="1"/>
  <c r="EG36" i="1"/>
  <c r="EH36" i="1" s="1"/>
  <c r="EB36" i="1"/>
  <c r="EC36" i="1" s="1"/>
  <c r="DW36" i="1"/>
  <c r="DX36" i="1" s="1"/>
  <c r="DR36" i="1"/>
  <c r="DS36" i="1" s="1"/>
  <c r="DM36" i="1"/>
  <c r="DN36" i="1" s="1"/>
  <c r="DH36" i="1"/>
  <c r="DI36" i="1" s="1"/>
  <c r="DC36" i="1"/>
  <c r="DD36" i="1" s="1"/>
  <c r="CX36" i="1"/>
  <c r="CY36" i="1" s="1"/>
  <c r="CS36" i="1"/>
  <c r="CT36" i="1" s="1"/>
  <c r="CN36" i="1"/>
  <c r="CO36" i="1" s="1"/>
  <c r="CI36" i="1"/>
  <c r="CJ36" i="1" s="1"/>
  <c r="CD36" i="1"/>
  <c r="CE36" i="1" s="1"/>
  <c r="BY36" i="1"/>
  <c r="BZ36" i="1" s="1"/>
  <c r="BT36" i="1"/>
  <c r="BU36" i="1" s="1"/>
  <c r="BO36" i="1"/>
  <c r="BP36" i="1" s="1"/>
  <c r="BJ36" i="1"/>
  <c r="BK36" i="1" s="1"/>
  <c r="BE36" i="1"/>
  <c r="BF36" i="1" s="1"/>
  <c r="AZ36" i="1"/>
  <c r="BA36" i="1" s="1"/>
  <c r="AU36" i="1"/>
  <c r="AV36" i="1" s="1"/>
  <c r="AP36" i="1"/>
  <c r="AQ36" i="1" s="1"/>
  <c r="AK36" i="1"/>
  <c r="AL36" i="1" s="1"/>
  <c r="AF36" i="1"/>
  <c r="AG36" i="1" s="1"/>
  <c r="AA36" i="1"/>
  <c r="AB36" i="1" s="1"/>
  <c r="V36" i="1"/>
  <c r="W36" i="1" s="1"/>
  <c r="Q36" i="1"/>
  <c r="R36" i="1" s="1"/>
  <c r="L36" i="1"/>
  <c r="M36" i="1" s="1"/>
  <c r="G36" i="1"/>
  <c r="H36" i="1" s="1"/>
  <c r="EG35" i="1"/>
  <c r="EH35" i="1" s="1"/>
  <c r="EB35" i="1"/>
  <c r="EC35" i="1" s="1"/>
  <c r="DW35" i="1"/>
  <c r="DX35" i="1" s="1"/>
  <c r="DR35" i="1"/>
  <c r="DS35" i="1" s="1"/>
  <c r="DM35" i="1"/>
  <c r="DN35" i="1" s="1"/>
  <c r="DH35" i="1"/>
  <c r="DI35" i="1" s="1"/>
  <c r="DC35" i="1"/>
  <c r="DD35" i="1" s="1"/>
  <c r="CX35" i="1"/>
  <c r="CY35" i="1" s="1"/>
  <c r="CS35" i="1"/>
  <c r="CT35" i="1" s="1"/>
  <c r="CN35" i="1"/>
  <c r="CO35" i="1" s="1"/>
  <c r="CI35" i="1"/>
  <c r="CJ35" i="1" s="1"/>
  <c r="CD35" i="1"/>
  <c r="CE35" i="1" s="1"/>
  <c r="BY35" i="1"/>
  <c r="BZ35" i="1" s="1"/>
  <c r="BT35" i="1"/>
  <c r="BU35" i="1" s="1"/>
  <c r="BO35" i="1"/>
  <c r="BP35" i="1" s="1"/>
  <c r="BJ35" i="1"/>
  <c r="BK35" i="1" s="1"/>
  <c r="BE35" i="1"/>
  <c r="BF35" i="1" s="1"/>
  <c r="AZ35" i="1"/>
  <c r="BA35" i="1" s="1"/>
  <c r="AU35" i="1"/>
  <c r="AV35" i="1" s="1"/>
  <c r="AP35" i="1"/>
  <c r="AQ35" i="1" s="1"/>
  <c r="AK35" i="1"/>
  <c r="AL35" i="1" s="1"/>
  <c r="AF35" i="1"/>
  <c r="AG35" i="1" s="1"/>
  <c r="AA35" i="1"/>
  <c r="AB35" i="1" s="1"/>
  <c r="V35" i="1"/>
  <c r="W35" i="1" s="1"/>
  <c r="Q35" i="1"/>
  <c r="R35" i="1" s="1"/>
  <c r="L35" i="1"/>
  <c r="M35" i="1" s="1"/>
  <c r="G35" i="1"/>
  <c r="H35" i="1" s="1"/>
  <c r="EG34" i="1"/>
  <c r="EH34" i="1" s="1"/>
  <c r="EB34" i="1"/>
  <c r="EC34" i="1" s="1"/>
  <c r="DW34" i="1"/>
  <c r="DX34" i="1" s="1"/>
  <c r="DR34" i="1"/>
  <c r="DS34" i="1" s="1"/>
  <c r="DM34" i="1"/>
  <c r="DN34" i="1" s="1"/>
  <c r="DH34" i="1"/>
  <c r="DI34" i="1" s="1"/>
  <c r="DC34" i="1"/>
  <c r="DD34" i="1" s="1"/>
  <c r="CX34" i="1"/>
  <c r="CY34" i="1" s="1"/>
  <c r="CS34" i="1"/>
  <c r="CT34" i="1" s="1"/>
  <c r="CN34" i="1"/>
  <c r="CO34" i="1" s="1"/>
  <c r="CI34" i="1"/>
  <c r="CJ34" i="1" s="1"/>
  <c r="CD34" i="1"/>
  <c r="CE34" i="1" s="1"/>
  <c r="BY34" i="1"/>
  <c r="BZ34" i="1" s="1"/>
  <c r="BT34" i="1"/>
  <c r="BU34" i="1" s="1"/>
  <c r="BO34" i="1"/>
  <c r="BP34" i="1" s="1"/>
  <c r="BJ34" i="1"/>
  <c r="BK34" i="1" s="1"/>
  <c r="BE34" i="1"/>
  <c r="BF34" i="1" s="1"/>
  <c r="AZ34" i="1"/>
  <c r="BA34" i="1" s="1"/>
  <c r="AU34" i="1"/>
  <c r="AV34" i="1" s="1"/>
  <c r="AP34" i="1"/>
  <c r="AQ34" i="1" s="1"/>
  <c r="AK34" i="1"/>
  <c r="AL34" i="1" s="1"/>
  <c r="AF34" i="1"/>
  <c r="AG34" i="1" s="1"/>
  <c r="AA34" i="1"/>
  <c r="AB34" i="1" s="1"/>
  <c r="V34" i="1"/>
  <c r="W34" i="1" s="1"/>
  <c r="Q34" i="1"/>
  <c r="R34" i="1" s="1"/>
  <c r="L34" i="1"/>
  <c r="M34" i="1" s="1"/>
  <c r="G34" i="1"/>
  <c r="H34" i="1" s="1"/>
  <c r="EG33" i="1"/>
  <c r="EH33" i="1" s="1"/>
  <c r="EB33" i="1"/>
  <c r="EC33" i="1" s="1"/>
  <c r="DW33" i="1"/>
  <c r="DX33" i="1" s="1"/>
  <c r="DR33" i="1"/>
  <c r="DS33" i="1" s="1"/>
  <c r="DM33" i="1"/>
  <c r="DN33" i="1" s="1"/>
  <c r="DH33" i="1"/>
  <c r="DI33" i="1" s="1"/>
  <c r="DC33" i="1"/>
  <c r="DD33" i="1" s="1"/>
  <c r="CX33" i="1"/>
  <c r="CY33" i="1" s="1"/>
  <c r="CS33" i="1"/>
  <c r="CT33" i="1" s="1"/>
  <c r="CN33" i="1"/>
  <c r="CO33" i="1" s="1"/>
  <c r="CI33" i="1"/>
  <c r="CJ33" i="1" s="1"/>
  <c r="CD33" i="1"/>
  <c r="CE33" i="1" s="1"/>
  <c r="BY33" i="1"/>
  <c r="BZ33" i="1" s="1"/>
  <c r="BT33" i="1"/>
  <c r="BU33" i="1" s="1"/>
  <c r="BO33" i="1"/>
  <c r="BP33" i="1" s="1"/>
  <c r="BJ33" i="1"/>
  <c r="BK33" i="1" s="1"/>
  <c r="BE33" i="1"/>
  <c r="BF33" i="1" s="1"/>
  <c r="AZ33" i="1"/>
  <c r="BA33" i="1" s="1"/>
  <c r="AU33" i="1"/>
  <c r="AV33" i="1" s="1"/>
  <c r="AP33" i="1"/>
  <c r="AQ33" i="1" s="1"/>
  <c r="AK33" i="1"/>
  <c r="AL33" i="1" s="1"/>
  <c r="AF33" i="1"/>
  <c r="AG33" i="1" s="1"/>
  <c r="AA33" i="1"/>
  <c r="AB33" i="1" s="1"/>
  <c r="V33" i="1"/>
  <c r="W33" i="1" s="1"/>
  <c r="Q33" i="1"/>
  <c r="R33" i="1" s="1"/>
  <c r="L33" i="1"/>
  <c r="M33" i="1" s="1"/>
  <c r="G33" i="1"/>
  <c r="H33" i="1" s="1"/>
  <c r="EG32" i="1"/>
  <c r="EH32" i="1" s="1"/>
  <c r="EB32" i="1"/>
  <c r="EC32" i="1" s="1"/>
  <c r="DW32" i="1"/>
  <c r="DX32" i="1" s="1"/>
  <c r="DR32" i="1"/>
  <c r="DS32" i="1" s="1"/>
  <c r="DM32" i="1"/>
  <c r="DN32" i="1" s="1"/>
  <c r="DH32" i="1"/>
  <c r="DI32" i="1" s="1"/>
  <c r="DC32" i="1"/>
  <c r="DD32" i="1" s="1"/>
  <c r="CX32" i="1"/>
  <c r="CY32" i="1" s="1"/>
  <c r="CS32" i="1"/>
  <c r="CT32" i="1" s="1"/>
  <c r="CN32" i="1"/>
  <c r="CO32" i="1" s="1"/>
  <c r="CI32" i="1"/>
  <c r="CJ32" i="1" s="1"/>
  <c r="CD32" i="1"/>
  <c r="CE32" i="1" s="1"/>
  <c r="BY32" i="1"/>
  <c r="BZ32" i="1" s="1"/>
  <c r="BT32" i="1"/>
  <c r="BU32" i="1" s="1"/>
  <c r="BO32" i="1"/>
  <c r="BP32" i="1" s="1"/>
  <c r="BJ32" i="1"/>
  <c r="BK32" i="1" s="1"/>
  <c r="BE32" i="1"/>
  <c r="BF32" i="1" s="1"/>
  <c r="AZ32" i="1"/>
  <c r="BA32" i="1" s="1"/>
  <c r="AU32" i="1"/>
  <c r="AV32" i="1" s="1"/>
  <c r="AP32" i="1"/>
  <c r="AQ32" i="1" s="1"/>
  <c r="AK32" i="1"/>
  <c r="AL32" i="1" s="1"/>
  <c r="AF32" i="1"/>
  <c r="AG32" i="1" s="1"/>
  <c r="AA32" i="1"/>
  <c r="AB32" i="1" s="1"/>
  <c r="V32" i="1"/>
  <c r="W32" i="1" s="1"/>
  <c r="Q32" i="1"/>
  <c r="R32" i="1" s="1"/>
  <c r="L32" i="1"/>
  <c r="M32" i="1" s="1"/>
  <c r="G32" i="1"/>
  <c r="H32" i="1" s="1"/>
  <c r="EG31" i="1"/>
  <c r="EH31" i="1" s="1"/>
  <c r="EB31" i="1"/>
  <c r="EC31" i="1" s="1"/>
  <c r="DW31" i="1"/>
  <c r="DX31" i="1" s="1"/>
  <c r="DR31" i="1"/>
  <c r="DS31" i="1" s="1"/>
  <c r="DM31" i="1"/>
  <c r="DN31" i="1" s="1"/>
  <c r="DH31" i="1"/>
  <c r="DI31" i="1" s="1"/>
  <c r="DC31" i="1"/>
  <c r="DD31" i="1" s="1"/>
  <c r="CX31" i="1"/>
  <c r="CY31" i="1" s="1"/>
  <c r="CS31" i="1"/>
  <c r="CT31" i="1" s="1"/>
  <c r="CN31" i="1"/>
  <c r="CO31" i="1" s="1"/>
  <c r="CI31" i="1"/>
  <c r="CJ31" i="1" s="1"/>
  <c r="CD31" i="1"/>
  <c r="CE31" i="1" s="1"/>
  <c r="BY31" i="1"/>
  <c r="BZ31" i="1" s="1"/>
  <c r="BT31" i="1"/>
  <c r="BU31" i="1" s="1"/>
  <c r="BO31" i="1"/>
  <c r="BP31" i="1" s="1"/>
  <c r="BJ31" i="1"/>
  <c r="BK31" i="1" s="1"/>
  <c r="BE31" i="1"/>
  <c r="BF31" i="1" s="1"/>
  <c r="AZ31" i="1"/>
  <c r="BA31" i="1" s="1"/>
  <c r="AU31" i="1"/>
  <c r="AV31" i="1" s="1"/>
  <c r="AP31" i="1"/>
  <c r="AQ31" i="1" s="1"/>
  <c r="AK31" i="1"/>
  <c r="AL31" i="1" s="1"/>
  <c r="AF31" i="1"/>
  <c r="AG31" i="1" s="1"/>
  <c r="AA31" i="1"/>
  <c r="AB31" i="1" s="1"/>
  <c r="V31" i="1"/>
  <c r="W31" i="1" s="1"/>
  <c r="Q31" i="1"/>
  <c r="R31" i="1" s="1"/>
  <c r="L31" i="1"/>
  <c r="M31" i="1" s="1"/>
  <c r="G31" i="1"/>
  <c r="H31" i="1" s="1"/>
  <c r="EG30" i="1"/>
  <c r="EH30" i="1" s="1"/>
  <c r="EB30" i="1"/>
  <c r="EC30" i="1" s="1"/>
  <c r="DW30" i="1"/>
  <c r="DX30" i="1" s="1"/>
  <c r="DR30" i="1"/>
  <c r="DS30" i="1" s="1"/>
  <c r="DM30" i="1"/>
  <c r="DN30" i="1" s="1"/>
  <c r="DH30" i="1"/>
  <c r="DI30" i="1" s="1"/>
  <c r="DC30" i="1"/>
  <c r="DD30" i="1" s="1"/>
  <c r="CX30" i="1"/>
  <c r="CY30" i="1" s="1"/>
  <c r="CS30" i="1"/>
  <c r="CT30" i="1" s="1"/>
  <c r="CN30" i="1"/>
  <c r="CO30" i="1" s="1"/>
  <c r="CI30" i="1"/>
  <c r="CJ30" i="1" s="1"/>
  <c r="CD30" i="1"/>
  <c r="CE30" i="1" s="1"/>
  <c r="BY30" i="1"/>
  <c r="BZ30" i="1" s="1"/>
  <c r="BT30" i="1"/>
  <c r="BU30" i="1" s="1"/>
  <c r="BO30" i="1"/>
  <c r="BP30" i="1" s="1"/>
  <c r="BJ30" i="1"/>
  <c r="BK30" i="1" s="1"/>
  <c r="BE30" i="1"/>
  <c r="BF30" i="1" s="1"/>
  <c r="AZ30" i="1"/>
  <c r="BA30" i="1" s="1"/>
  <c r="AU30" i="1"/>
  <c r="AV30" i="1" s="1"/>
  <c r="AP30" i="1"/>
  <c r="AQ30" i="1" s="1"/>
  <c r="AK30" i="1"/>
  <c r="AL30" i="1" s="1"/>
  <c r="AF30" i="1"/>
  <c r="AG30" i="1" s="1"/>
  <c r="AA30" i="1"/>
  <c r="AB30" i="1" s="1"/>
  <c r="V30" i="1"/>
  <c r="W30" i="1" s="1"/>
  <c r="Q30" i="1"/>
  <c r="R30" i="1" s="1"/>
  <c r="L30" i="1"/>
  <c r="M30" i="1" s="1"/>
  <c r="G30" i="1"/>
  <c r="H30" i="1" s="1"/>
  <c r="EG29" i="1"/>
  <c r="EH29" i="1" s="1"/>
  <c r="EB29" i="1"/>
  <c r="EC29" i="1" s="1"/>
  <c r="DW29" i="1"/>
  <c r="DX29" i="1" s="1"/>
  <c r="DR29" i="1"/>
  <c r="DS29" i="1" s="1"/>
  <c r="DM29" i="1"/>
  <c r="DN29" i="1" s="1"/>
  <c r="DH29" i="1"/>
  <c r="DI29" i="1" s="1"/>
  <c r="DC29" i="1"/>
  <c r="DD29" i="1" s="1"/>
  <c r="CX29" i="1"/>
  <c r="CY29" i="1" s="1"/>
  <c r="CS29" i="1"/>
  <c r="CT29" i="1" s="1"/>
  <c r="CN29" i="1"/>
  <c r="CO29" i="1" s="1"/>
  <c r="CI29" i="1"/>
  <c r="CJ29" i="1" s="1"/>
  <c r="CD29" i="1"/>
  <c r="CE29" i="1" s="1"/>
  <c r="BY29" i="1"/>
  <c r="BZ29" i="1" s="1"/>
  <c r="BT29" i="1"/>
  <c r="BU29" i="1" s="1"/>
  <c r="BO29" i="1"/>
  <c r="BP29" i="1" s="1"/>
  <c r="BJ29" i="1"/>
  <c r="BK29" i="1" s="1"/>
  <c r="BE29" i="1"/>
  <c r="BF29" i="1" s="1"/>
  <c r="AZ29" i="1"/>
  <c r="BA29" i="1" s="1"/>
  <c r="AU29" i="1"/>
  <c r="AV29" i="1" s="1"/>
  <c r="AP29" i="1"/>
  <c r="AQ29" i="1" s="1"/>
  <c r="AK29" i="1"/>
  <c r="AL29" i="1" s="1"/>
  <c r="AF29" i="1"/>
  <c r="AG29" i="1" s="1"/>
  <c r="AA29" i="1"/>
  <c r="AB29" i="1" s="1"/>
  <c r="V29" i="1"/>
  <c r="W29" i="1" s="1"/>
  <c r="Q29" i="1"/>
  <c r="R29" i="1" s="1"/>
  <c r="L29" i="1"/>
  <c r="M29" i="1" s="1"/>
  <c r="G29" i="1"/>
  <c r="H29" i="1" s="1"/>
  <c r="EG28" i="1"/>
  <c r="EH28" i="1" s="1"/>
  <c r="EB28" i="1"/>
  <c r="EC28" i="1" s="1"/>
  <c r="DW28" i="1"/>
  <c r="DX28" i="1" s="1"/>
  <c r="DR28" i="1"/>
  <c r="DS28" i="1" s="1"/>
  <c r="DM28" i="1"/>
  <c r="DN28" i="1" s="1"/>
  <c r="DH28" i="1"/>
  <c r="DI28" i="1" s="1"/>
  <c r="DC28" i="1"/>
  <c r="DD28" i="1" s="1"/>
  <c r="CX28" i="1"/>
  <c r="CY28" i="1" s="1"/>
  <c r="CS28" i="1"/>
  <c r="CT28" i="1" s="1"/>
  <c r="CN28" i="1"/>
  <c r="CO28" i="1" s="1"/>
  <c r="CI28" i="1"/>
  <c r="CJ28" i="1" s="1"/>
  <c r="CD28" i="1"/>
  <c r="CE28" i="1" s="1"/>
  <c r="BY28" i="1"/>
  <c r="BZ28" i="1" s="1"/>
  <c r="BT28" i="1"/>
  <c r="BU28" i="1" s="1"/>
  <c r="BO28" i="1"/>
  <c r="BP28" i="1" s="1"/>
  <c r="BJ28" i="1"/>
  <c r="BK28" i="1" s="1"/>
  <c r="BE28" i="1"/>
  <c r="BF28" i="1" s="1"/>
  <c r="AZ28" i="1"/>
  <c r="BA28" i="1" s="1"/>
  <c r="AU28" i="1"/>
  <c r="AV28" i="1" s="1"/>
  <c r="AP28" i="1"/>
  <c r="AQ28" i="1" s="1"/>
  <c r="AK28" i="1"/>
  <c r="AL28" i="1" s="1"/>
  <c r="AF28" i="1"/>
  <c r="AG28" i="1" s="1"/>
  <c r="AA28" i="1"/>
  <c r="AB28" i="1" s="1"/>
  <c r="V28" i="1"/>
  <c r="W28" i="1" s="1"/>
  <c r="Q28" i="1"/>
  <c r="R28" i="1" s="1"/>
  <c r="L28" i="1"/>
  <c r="M28" i="1" s="1"/>
  <c r="G28" i="1"/>
  <c r="H28" i="1" s="1"/>
  <c r="EG27" i="1"/>
  <c r="EH27" i="1" s="1"/>
  <c r="EB27" i="1"/>
  <c r="EC27" i="1" s="1"/>
  <c r="DW27" i="1"/>
  <c r="DX27" i="1" s="1"/>
  <c r="DR27" i="1"/>
  <c r="DS27" i="1" s="1"/>
  <c r="DM27" i="1"/>
  <c r="DN27" i="1" s="1"/>
  <c r="DH27" i="1"/>
  <c r="DI27" i="1" s="1"/>
  <c r="DC27" i="1"/>
  <c r="DD27" i="1" s="1"/>
  <c r="CX27" i="1"/>
  <c r="CY27" i="1" s="1"/>
  <c r="CS27" i="1"/>
  <c r="CT27" i="1" s="1"/>
  <c r="CN27" i="1"/>
  <c r="CO27" i="1" s="1"/>
  <c r="CI27" i="1"/>
  <c r="CJ27" i="1" s="1"/>
  <c r="CD27" i="1"/>
  <c r="CE27" i="1" s="1"/>
  <c r="BY27" i="1"/>
  <c r="BZ27" i="1" s="1"/>
  <c r="BT27" i="1"/>
  <c r="BU27" i="1" s="1"/>
  <c r="BO27" i="1"/>
  <c r="BP27" i="1" s="1"/>
  <c r="BJ27" i="1"/>
  <c r="BK27" i="1" s="1"/>
  <c r="BE27" i="1"/>
  <c r="BF27" i="1" s="1"/>
  <c r="AZ27" i="1"/>
  <c r="BA27" i="1" s="1"/>
  <c r="AU27" i="1"/>
  <c r="AV27" i="1" s="1"/>
  <c r="AP27" i="1"/>
  <c r="AQ27" i="1" s="1"/>
  <c r="AK27" i="1"/>
  <c r="AL27" i="1" s="1"/>
  <c r="AF27" i="1"/>
  <c r="AG27" i="1" s="1"/>
  <c r="AA27" i="1"/>
  <c r="AB27" i="1" s="1"/>
  <c r="V27" i="1"/>
  <c r="W27" i="1" s="1"/>
  <c r="Q27" i="1"/>
  <c r="R27" i="1" s="1"/>
  <c r="L27" i="1"/>
  <c r="M27" i="1" s="1"/>
  <c r="G27" i="1"/>
  <c r="H27" i="1" s="1"/>
  <c r="EG26" i="1"/>
  <c r="EH26" i="1" s="1"/>
  <c r="EB26" i="1"/>
  <c r="EC26" i="1" s="1"/>
  <c r="DW26" i="1"/>
  <c r="DX26" i="1" s="1"/>
  <c r="DR26" i="1"/>
  <c r="DS26" i="1" s="1"/>
  <c r="DM26" i="1"/>
  <c r="DN26" i="1" s="1"/>
  <c r="DH26" i="1"/>
  <c r="DI26" i="1" s="1"/>
  <c r="DC26" i="1"/>
  <c r="DD26" i="1" s="1"/>
  <c r="CX26" i="1"/>
  <c r="CY26" i="1" s="1"/>
  <c r="CS26" i="1"/>
  <c r="CT26" i="1" s="1"/>
  <c r="CN26" i="1"/>
  <c r="CO26" i="1" s="1"/>
  <c r="CI26" i="1"/>
  <c r="CJ26" i="1" s="1"/>
  <c r="CD26" i="1"/>
  <c r="CE26" i="1" s="1"/>
  <c r="BY26" i="1"/>
  <c r="BZ26" i="1" s="1"/>
  <c r="BT26" i="1"/>
  <c r="BU26" i="1" s="1"/>
  <c r="BO26" i="1"/>
  <c r="BP26" i="1" s="1"/>
  <c r="BJ26" i="1"/>
  <c r="BK26" i="1" s="1"/>
  <c r="BE26" i="1"/>
  <c r="BF26" i="1" s="1"/>
  <c r="AZ26" i="1"/>
  <c r="BA26" i="1" s="1"/>
  <c r="AU26" i="1"/>
  <c r="AV26" i="1" s="1"/>
  <c r="AP26" i="1"/>
  <c r="AQ26" i="1" s="1"/>
  <c r="AK26" i="1"/>
  <c r="AL26" i="1" s="1"/>
  <c r="AF26" i="1"/>
  <c r="AG26" i="1" s="1"/>
  <c r="AA26" i="1"/>
  <c r="AB26" i="1" s="1"/>
  <c r="V26" i="1"/>
  <c r="W26" i="1" s="1"/>
  <c r="Q26" i="1"/>
  <c r="R26" i="1" s="1"/>
  <c r="L26" i="1"/>
  <c r="M26" i="1" s="1"/>
  <c r="G26" i="1"/>
  <c r="H26" i="1" s="1"/>
  <c r="EG25" i="1"/>
  <c r="EH25" i="1" s="1"/>
  <c r="EB25" i="1"/>
  <c r="EC25" i="1" s="1"/>
  <c r="DW25" i="1"/>
  <c r="DX25" i="1" s="1"/>
  <c r="DR25" i="1"/>
  <c r="DS25" i="1" s="1"/>
  <c r="DM25" i="1"/>
  <c r="DN25" i="1" s="1"/>
  <c r="DH25" i="1"/>
  <c r="DI25" i="1" s="1"/>
  <c r="DC25" i="1"/>
  <c r="DD25" i="1" s="1"/>
  <c r="CX25" i="1"/>
  <c r="CY25" i="1" s="1"/>
  <c r="CS25" i="1"/>
  <c r="CT25" i="1" s="1"/>
  <c r="CN25" i="1"/>
  <c r="CO25" i="1" s="1"/>
  <c r="CI25" i="1"/>
  <c r="CJ25" i="1" s="1"/>
  <c r="CD25" i="1"/>
  <c r="CE25" i="1" s="1"/>
  <c r="BY25" i="1"/>
  <c r="BZ25" i="1" s="1"/>
  <c r="BT25" i="1"/>
  <c r="BU25" i="1" s="1"/>
  <c r="BO25" i="1"/>
  <c r="BP25" i="1" s="1"/>
  <c r="BJ25" i="1"/>
  <c r="BK25" i="1" s="1"/>
  <c r="BE25" i="1"/>
  <c r="BF25" i="1" s="1"/>
  <c r="AZ25" i="1"/>
  <c r="BA25" i="1" s="1"/>
  <c r="AU25" i="1"/>
  <c r="AV25" i="1" s="1"/>
  <c r="AP25" i="1"/>
  <c r="AQ25" i="1" s="1"/>
  <c r="AK25" i="1"/>
  <c r="AL25" i="1" s="1"/>
  <c r="AF25" i="1"/>
  <c r="AG25" i="1" s="1"/>
  <c r="AA25" i="1"/>
  <c r="AB25" i="1" s="1"/>
  <c r="V25" i="1"/>
  <c r="W25" i="1" s="1"/>
  <c r="Q25" i="1"/>
  <c r="R25" i="1" s="1"/>
  <c r="L25" i="1"/>
  <c r="M25" i="1" s="1"/>
  <c r="G25" i="1"/>
  <c r="H25" i="1" s="1"/>
  <c r="EG24" i="1"/>
  <c r="EH24" i="1" s="1"/>
  <c r="EB24" i="1"/>
  <c r="EC24" i="1" s="1"/>
  <c r="DW24" i="1"/>
  <c r="DX24" i="1" s="1"/>
  <c r="DR24" i="1"/>
  <c r="DS24" i="1" s="1"/>
  <c r="DM24" i="1"/>
  <c r="DN24" i="1" s="1"/>
  <c r="DH24" i="1"/>
  <c r="DI24" i="1" s="1"/>
  <c r="DC24" i="1"/>
  <c r="DD24" i="1" s="1"/>
  <c r="CX24" i="1"/>
  <c r="CY24" i="1" s="1"/>
  <c r="CS24" i="1"/>
  <c r="CT24" i="1" s="1"/>
  <c r="CN24" i="1"/>
  <c r="CO24" i="1" s="1"/>
  <c r="CI24" i="1"/>
  <c r="CJ24" i="1" s="1"/>
  <c r="CD24" i="1"/>
  <c r="CE24" i="1" s="1"/>
  <c r="BY24" i="1"/>
  <c r="BZ24" i="1" s="1"/>
  <c r="BT24" i="1"/>
  <c r="BU24" i="1" s="1"/>
  <c r="BO24" i="1"/>
  <c r="BP24" i="1" s="1"/>
  <c r="BJ24" i="1"/>
  <c r="BK24" i="1" s="1"/>
  <c r="BE24" i="1"/>
  <c r="BF24" i="1" s="1"/>
  <c r="AZ24" i="1"/>
  <c r="BA24" i="1" s="1"/>
  <c r="AU24" i="1"/>
  <c r="AV24" i="1" s="1"/>
  <c r="AP24" i="1"/>
  <c r="AQ24" i="1" s="1"/>
  <c r="AK24" i="1"/>
  <c r="AL24" i="1" s="1"/>
  <c r="AF24" i="1"/>
  <c r="AG24" i="1" s="1"/>
  <c r="AA24" i="1"/>
  <c r="AB24" i="1" s="1"/>
  <c r="V24" i="1"/>
  <c r="W24" i="1" s="1"/>
  <c r="Q24" i="1"/>
  <c r="R24" i="1" s="1"/>
  <c r="L24" i="1"/>
  <c r="M24" i="1" s="1"/>
  <c r="G24" i="1"/>
  <c r="H24" i="1" s="1"/>
  <c r="EG23" i="1"/>
  <c r="EH23" i="1" s="1"/>
  <c r="EB23" i="1"/>
  <c r="EC23" i="1" s="1"/>
  <c r="DW23" i="1"/>
  <c r="DX23" i="1" s="1"/>
  <c r="DR23" i="1"/>
  <c r="DS23" i="1" s="1"/>
  <c r="DM23" i="1"/>
  <c r="DN23" i="1" s="1"/>
  <c r="DH23" i="1"/>
  <c r="DI23" i="1" s="1"/>
  <c r="DC23" i="1"/>
  <c r="DD23" i="1" s="1"/>
  <c r="CX23" i="1"/>
  <c r="CY23" i="1" s="1"/>
  <c r="CS23" i="1"/>
  <c r="CT23" i="1" s="1"/>
  <c r="CN23" i="1"/>
  <c r="CO23" i="1" s="1"/>
  <c r="CI23" i="1"/>
  <c r="CJ23" i="1" s="1"/>
  <c r="CD23" i="1"/>
  <c r="CE23" i="1" s="1"/>
  <c r="BY23" i="1"/>
  <c r="BZ23" i="1" s="1"/>
  <c r="BT23" i="1"/>
  <c r="BU23" i="1" s="1"/>
  <c r="BO23" i="1"/>
  <c r="BP23" i="1" s="1"/>
  <c r="BJ23" i="1"/>
  <c r="BK23" i="1" s="1"/>
  <c r="BE23" i="1"/>
  <c r="BF23" i="1" s="1"/>
  <c r="AZ23" i="1"/>
  <c r="BA23" i="1" s="1"/>
  <c r="AU23" i="1"/>
  <c r="AV23" i="1" s="1"/>
  <c r="AP23" i="1"/>
  <c r="AQ23" i="1" s="1"/>
  <c r="AK23" i="1"/>
  <c r="AL23" i="1" s="1"/>
  <c r="AF23" i="1"/>
  <c r="AG23" i="1" s="1"/>
  <c r="AA23" i="1"/>
  <c r="AB23" i="1" s="1"/>
  <c r="V23" i="1"/>
  <c r="W23" i="1" s="1"/>
  <c r="Q23" i="1"/>
  <c r="R23" i="1" s="1"/>
  <c r="L23" i="1"/>
  <c r="M23" i="1" s="1"/>
  <c r="G23" i="1"/>
  <c r="H23" i="1" s="1"/>
  <c r="EG22" i="1"/>
  <c r="EH22" i="1" s="1"/>
  <c r="EB22" i="1"/>
  <c r="EC22" i="1" s="1"/>
  <c r="DW22" i="1"/>
  <c r="DX22" i="1" s="1"/>
  <c r="DR22" i="1"/>
  <c r="DS22" i="1" s="1"/>
  <c r="DM22" i="1"/>
  <c r="DN22" i="1" s="1"/>
  <c r="DH22" i="1"/>
  <c r="DI22" i="1" s="1"/>
  <c r="DC22" i="1"/>
  <c r="DD22" i="1" s="1"/>
  <c r="CX22" i="1"/>
  <c r="CY22" i="1" s="1"/>
  <c r="CS22" i="1"/>
  <c r="CT22" i="1" s="1"/>
  <c r="CN22" i="1"/>
  <c r="CO22" i="1" s="1"/>
  <c r="CI22" i="1"/>
  <c r="CJ22" i="1" s="1"/>
  <c r="CD22" i="1"/>
  <c r="CE22" i="1" s="1"/>
  <c r="BY22" i="1"/>
  <c r="BZ22" i="1" s="1"/>
  <c r="BT22" i="1"/>
  <c r="BU22" i="1" s="1"/>
  <c r="BO22" i="1"/>
  <c r="BP22" i="1" s="1"/>
  <c r="BJ22" i="1"/>
  <c r="BK22" i="1" s="1"/>
  <c r="BE22" i="1"/>
  <c r="BF22" i="1" s="1"/>
  <c r="AZ22" i="1"/>
  <c r="BA22" i="1" s="1"/>
  <c r="AU22" i="1"/>
  <c r="AV22" i="1" s="1"/>
  <c r="AP22" i="1"/>
  <c r="AQ22" i="1" s="1"/>
  <c r="AK22" i="1"/>
  <c r="AL22" i="1" s="1"/>
  <c r="AF22" i="1"/>
  <c r="AG22" i="1" s="1"/>
  <c r="AA22" i="1"/>
  <c r="AB22" i="1" s="1"/>
  <c r="V22" i="1"/>
  <c r="W22" i="1" s="1"/>
  <c r="Q22" i="1"/>
  <c r="R22" i="1" s="1"/>
  <c r="L22" i="1"/>
  <c r="M22" i="1" s="1"/>
  <c r="G22" i="1"/>
  <c r="H22" i="1" s="1"/>
  <c r="EG21" i="1"/>
  <c r="EH21" i="1" s="1"/>
  <c r="EB21" i="1"/>
  <c r="EC21" i="1" s="1"/>
  <c r="DW21" i="1"/>
  <c r="DX21" i="1" s="1"/>
  <c r="DR21" i="1"/>
  <c r="DS21" i="1" s="1"/>
  <c r="DM21" i="1"/>
  <c r="DN21" i="1" s="1"/>
  <c r="DH21" i="1"/>
  <c r="DI21" i="1" s="1"/>
  <c r="DC21" i="1"/>
  <c r="DD21" i="1" s="1"/>
  <c r="CX21" i="1"/>
  <c r="CY21" i="1" s="1"/>
  <c r="CS21" i="1"/>
  <c r="CT21" i="1" s="1"/>
  <c r="CN21" i="1"/>
  <c r="CO21" i="1" s="1"/>
  <c r="CI21" i="1"/>
  <c r="CJ21" i="1" s="1"/>
  <c r="CD21" i="1"/>
  <c r="CE21" i="1" s="1"/>
  <c r="BY21" i="1"/>
  <c r="BZ21" i="1" s="1"/>
  <c r="BT21" i="1"/>
  <c r="BU21" i="1" s="1"/>
  <c r="BO21" i="1"/>
  <c r="BP21" i="1" s="1"/>
  <c r="BJ21" i="1"/>
  <c r="BK21" i="1" s="1"/>
  <c r="BE21" i="1"/>
  <c r="BF21" i="1" s="1"/>
  <c r="AZ21" i="1"/>
  <c r="BA21" i="1" s="1"/>
  <c r="AU21" i="1"/>
  <c r="AV21" i="1" s="1"/>
  <c r="AP21" i="1"/>
  <c r="AQ21" i="1" s="1"/>
  <c r="AK21" i="1"/>
  <c r="AL21" i="1" s="1"/>
  <c r="AF21" i="1"/>
  <c r="AG21" i="1" s="1"/>
  <c r="AA21" i="1"/>
  <c r="AB21" i="1" s="1"/>
  <c r="V21" i="1"/>
  <c r="W21" i="1" s="1"/>
  <c r="Q21" i="1"/>
  <c r="R21" i="1" s="1"/>
  <c r="L21" i="1"/>
  <c r="M21" i="1" s="1"/>
  <c r="G21" i="1"/>
  <c r="H21" i="1" s="1"/>
  <c r="EG20" i="1"/>
  <c r="EH20" i="1" s="1"/>
  <c r="EB20" i="1"/>
  <c r="EC20" i="1" s="1"/>
  <c r="DW20" i="1"/>
  <c r="DX20" i="1" s="1"/>
  <c r="DR20" i="1"/>
  <c r="DS20" i="1" s="1"/>
  <c r="DM20" i="1"/>
  <c r="DN20" i="1" s="1"/>
  <c r="DH20" i="1"/>
  <c r="DI20" i="1" s="1"/>
  <c r="DC20" i="1"/>
  <c r="DD20" i="1" s="1"/>
  <c r="CX20" i="1"/>
  <c r="CY20" i="1" s="1"/>
  <c r="CS20" i="1"/>
  <c r="CT20" i="1" s="1"/>
  <c r="CN20" i="1"/>
  <c r="CO20" i="1" s="1"/>
  <c r="CI20" i="1"/>
  <c r="CJ20" i="1" s="1"/>
  <c r="CD20" i="1"/>
  <c r="CE20" i="1" s="1"/>
  <c r="BY20" i="1"/>
  <c r="BZ20" i="1" s="1"/>
  <c r="BT20" i="1"/>
  <c r="BU20" i="1" s="1"/>
  <c r="BO20" i="1"/>
  <c r="BP20" i="1" s="1"/>
  <c r="BJ20" i="1"/>
  <c r="BK20" i="1" s="1"/>
  <c r="BE20" i="1"/>
  <c r="BF20" i="1" s="1"/>
  <c r="AZ20" i="1"/>
  <c r="BA20" i="1" s="1"/>
  <c r="AU20" i="1"/>
  <c r="AV20" i="1" s="1"/>
  <c r="AP20" i="1"/>
  <c r="AQ20" i="1" s="1"/>
  <c r="AK20" i="1"/>
  <c r="AL20" i="1" s="1"/>
  <c r="AF20" i="1"/>
  <c r="AG20" i="1" s="1"/>
  <c r="AA20" i="1"/>
  <c r="AB20" i="1" s="1"/>
  <c r="V20" i="1"/>
  <c r="W20" i="1" s="1"/>
  <c r="Q20" i="1"/>
  <c r="R20" i="1" s="1"/>
  <c r="L20" i="1"/>
  <c r="M20" i="1" s="1"/>
  <c r="G20" i="1"/>
  <c r="H20" i="1" s="1"/>
  <c r="EG19" i="1"/>
  <c r="EH19" i="1" s="1"/>
  <c r="EB19" i="1"/>
  <c r="EC19" i="1" s="1"/>
  <c r="DW19" i="1"/>
  <c r="DX19" i="1" s="1"/>
  <c r="DR19" i="1"/>
  <c r="DS19" i="1" s="1"/>
  <c r="DM19" i="1"/>
  <c r="DN19" i="1" s="1"/>
  <c r="DH19" i="1"/>
  <c r="DI19" i="1" s="1"/>
  <c r="DC19" i="1"/>
  <c r="DD19" i="1" s="1"/>
  <c r="CX19" i="1"/>
  <c r="CY19" i="1" s="1"/>
  <c r="CS19" i="1"/>
  <c r="CT19" i="1" s="1"/>
  <c r="CN19" i="1"/>
  <c r="CO19" i="1" s="1"/>
  <c r="CI19" i="1"/>
  <c r="CJ19" i="1" s="1"/>
  <c r="CD19" i="1"/>
  <c r="CE19" i="1" s="1"/>
  <c r="BY19" i="1"/>
  <c r="BZ19" i="1" s="1"/>
  <c r="BT19" i="1"/>
  <c r="BU19" i="1" s="1"/>
  <c r="BO19" i="1"/>
  <c r="BP19" i="1" s="1"/>
  <c r="BJ19" i="1"/>
  <c r="BK19" i="1" s="1"/>
  <c r="BE19" i="1"/>
  <c r="BF19" i="1" s="1"/>
  <c r="AZ19" i="1"/>
  <c r="BA19" i="1" s="1"/>
  <c r="AU19" i="1"/>
  <c r="AV19" i="1" s="1"/>
  <c r="AP19" i="1"/>
  <c r="AQ19" i="1" s="1"/>
  <c r="AK19" i="1"/>
  <c r="AL19" i="1" s="1"/>
  <c r="AF19" i="1"/>
  <c r="AG19" i="1" s="1"/>
  <c r="AA19" i="1"/>
  <c r="AB19" i="1" s="1"/>
  <c r="V19" i="1"/>
  <c r="W19" i="1" s="1"/>
  <c r="Q19" i="1"/>
  <c r="R19" i="1" s="1"/>
  <c r="L19" i="1"/>
  <c r="M19" i="1" s="1"/>
  <c r="G19" i="1"/>
  <c r="H19" i="1" s="1"/>
  <c r="EG18" i="1"/>
  <c r="EH18" i="1" s="1"/>
  <c r="EB18" i="1"/>
  <c r="EC18" i="1" s="1"/>
  <c r="DW18" i="1"/>
  <c r="DX18" i="1" s="1"/>
  <c r="DR18" i="1"/>
  <c r="DS18" i="1" s="1"/>
  <c r="DM18" i="1"/>
  <c r="DN18" i="1" s="1"/>
  <c r="DH18" i="1"/>
  <c r="DI18" i="1" s="1"/>
  <c r="DC18" i="1"/>
  <c r="DD18" i="1" s="1"/>
  <c r="CX18" i="1"/>
  <c r="CY18" i="1" s="1"/>
  <c r="CS18" i="1"/>
  <c r="CT18" i="1" s="1"/>
  <c r="CN18" i="1"/>
  <c r="CO18" i="1" s="1"/>
  <c r="CI18" i="1"/>
  <c r="CJ18" i="1" s="1"/>
  <c r="CD18" i="1"/>
  <c r="CE18" i="1" s="1"/>
  <c r="BY18" i="1"/>
  <c r="BZ18" i="1" s="1"/>
  <c r="BT18" i="1"/>
  <c r="BU18" i="1" s="1"/>
  <c r="BO18" i="1"/>
  <c r="BP18" i="1" s="1"/>
  <c r="BJ18" i="1"/>
  <c r="BK18" i="1" s="1"/>
  <c r="BE18" i="1"/>
  <c r="BF18" i="1" s="1"/>
  <c r="AZ18" i="1"/>
  <c r="BA18" i="1" s="1"/>
  <c r="AU18" i="1"/>
  <c r="AV18" i="1" s="1"/>
  <c r="AP18" i="1"/>
  <c r="AQ18" i="1" s="1"/>
  <c r="AK18" i="1"/>
  <c r="AL18" i="1" s="1"/>
  <c r="AF18" i="1"/>
  <c r="AG18" i="1" s="1"/>
  <c r="AA18" i="1"/>
  <c r="AB18" i="1" s="1"/>
  <c r="V18" i="1"/>
  <c r="W18" i="1" s="1"/>
  <c r="Q18" i="1"/>
  <c r="R18" i="1" s="1"/>
  <c r="L18" i="1"/>
  <c r="M18" i="1" s="1"/>
  <c r="G18" i="1"/>
  <c r="H18" i="1" s="1"/>
  <c r="EG17" i="1"/>
  <c r="EH17" i="1" s="1"/>
  <c r="EB17" i="1"/>
  <c r="EC17" i="1" s="1"/>
  <c r="DW17" i="1"/>
  <c r="DX17" i="1" s="1"/>
  <c r="DR17" i="1"/>
  <c r="DS17" i="1" s="1"/>
  <c r="DM17" i="1"/>
  <c r="DN17" i="1" s="1"/>
  <c r="DH17" i="1"/>
  <c r="DI17" i="1" s="1"/>
  <c r="DC17" i="1"/>
  <c r="DD17" i="1" s="1"/>
  <c r="CX17" i="1"/>
  <c r="CY17" i="1" s="1"/>
  <c r="CS17" i="1"/>
  <c r="CT17" i="1" s="1"/>
  <c r="CN17" i="1"/>
  <c r="CO17" i="1" s="1"/>
  <c r="CI17" i="1"/>
  <c r="CJ17" i="1" s="1"/>
  <c r="CD17" i="1"/>
  <c r="CE17" i="1" s="1"/>
  <c r="BY17" i="1"/>
  <c r="BZ17" i="1" s="1"/>
  <c r="BT17" i="1"/>
  <c r="BU17" i="1" s="1"/>
  <c r="BO17" i="1"/>
  <c r="BP17" i="1" s="1"/>
  <c r="BJ17" i="1"/>
  <c r="BK17" i="1" s="1"/>
  <c r="BE17" i="1"/>
  <c r="BF17" i="1" s="1"/>
  <c r="AZ17" i="1"/>
  <c r="BA17" i="1" s="1"/>
  <c r="AU17" i="1"/>
  <c r="AV17" i="1" s="1"/>
  <c r="AP17" i="1"/>
  <c r="AQ17" i="1" s="1"/>
  <c r="AK17" i="1"/>
  <c r="AL17" i="1" s="1"/>
  <c r="AF17" i="1"/>
  <c r="AG17" i="1" s="1"/>
  <c r="AA17" i="1"/>
  <c r="AB17" i="1" s="1"/>
  <c r="V17" i="1"/>
  <c r="W17" i="1" s="1"/>
  <c r="Q17" i="1"/>
  <c r="R17" i="1" s="1"/>
  <c r="L17" i="1"/>
  <c r="M17" i="1" s="1"/>
  <c r="G17" i="1"/>
  <c r="H17" i="1" s="1"/>
  <c r="EG16" i="1"/>
  <c r="EH16" i="1" s="1"/>
  <c r="EB16" i="1"/>
  <c r="EC16" i="1" s="1"/>
  <c r="DW16" i="1"/>
  <c r="DX16" i="1" s="1"/>
  <c r="DR16" i="1"/>
  <c r="DS16" i="1" s="1"/>
  <c r="DM16" i="1"/>
  <c r="DN16" i="1" s="1"/>
  <c r="DH16" i="1"/>
  <c r="DI16" i="1" s="1"/>
  <c r="DC16" i="1"/>
  <c r="DD16" i="1" s="1"/>
  <c r="CX16" i="1"/>
  <c r="CY16" i="1" s="1"/>
  <c r="CS16" i="1"/>
  <c r="CT16" i="1" s="1"/>
  <c r="CN16" i="1"/>
  <c r="CO16" i="1" s="1"/>
  <c r="CI16" i="1"/>
  <c r="CJ16" i="1" s="1"/>
  <c r="CD16" i="1"/>
  <c r="CE16" i="1" s="1"/>
  <c r="BY16" i="1"/>
  <c r="BZ16" i="1" s="1"/>
  <c r="BT16" i="1"/>
  <c r="BU16" i="1" s="1"/>
  <c r="BO16" i="1"/>
  <c r="BP16" i="1" s="1"/>
  <c r="BJ16" i="1"/>
  <c r="BK16" i="1" s="1"/>
  <c r="BE16" i="1"/>
  <c r="BF16" i="1" s="1"/>
  <c r="AZ16" i="1"/>
  <c r="BA16" i="1" s="1"/>
  <c r="AU16" i="1"/>
  <c r="AV16" i="1" s="1"/>
  <c r="AP16" i="1"/>
  <c r="AQ16" i="1" s="1"/>
  <c r="AK16" i="1"/>
  <c r="AL16" i="1" s="1"/>
  <c r="AF16" i="1"/>
  <c r="AG16" i="1" s="1"/>
  <c r="AA16" i="1"/>
  <c r="AB16" i="1" s="1"/>
  <c r="V16" i="1"/>
  <c r="W16" i="1" s="1"/>
  <c r="Q16" i="1"/>
  <c r="R16" i="1" s="1"/>
  <c r="L16" i="1"/>
  <c r="M16" i="1" s="1"/>
  <c r="G16" i="1"/>
  <c r="H16" i="1" s="1"/>
  <c r="EG15" i="1"/>
  <c r="EH15" i="1" s="1"/>
  <c r="EB15" i="1"/>
  <c r="EC15" i="1" s="1"/>
  <c r="DW15" i="1"/>
  <c r="DX15" i="1" s="1"/>
  <c r="DR15" i="1"/>
  <c r="DS15" i="1" s="1"/>
  <c r="DM15" i="1"/>
  <c r="DN15" i="1" s="1"/>
  <c r="DH15" i="1"/>
  <c r="DI15" i="1" s="1"/>
  <c r="DC15" i="1"/>
  <c r="DD15" i="1" s="1"/>
  <c r="CX15" i="1"/>
  <c r="CY15" i="1" s="1"/>
  <c r="CS15" i="1"/>
  <c r="CT15" i="1" s="1"/>
  <c r="CN15" i="1"/>
  <c r="CO15" i="1" s="1"/>
  <c r="CI15" i="1"/>
  <c r="CJ15" i="1" s="1"/>
  <c r="CD15" i="1"/>
  <c r="CE15" i="1" s="1"/>
  <c r="BY15" i="1"/>
  <c r="BZ15" i="1" s="1"/>
  <c r="BT15" i="1"/>
  <c r="BU15" i="1" s="1"/>
  <c r="BO15" i="1"/>
  <c r="BP15" i="1" s="1"/>
  <c r="BJ15" i="1"/>
  <c r="BK15" i="1" s="1"/>
  <c r="BE15" i="1"/>
  <c r="BF15" i="1" s="1"/>
  <c r="AZ15" i="1"/>
  <c r="BA15" i="1" s="1"/>
  <c r="AU15" i="1"/>
  <c r="AV15" i="1" s="1"/>
  <c r="AP15" i="1"/>
  <c r="AQ15" i="1" s="1"/>
  <c r="AK15" i="1"/>
  <c r="AL15" i="1" s="1"/>
  <c r="AF15" i="1"/>
  <c r="AG15" i="1" s="1"/>
  <c r="AA15" i="1"/>
  <c r="AB15" i="1" s="1"/>
  <c r="V15" i="1"/>
  <c r="W15" i="1" s="1"/>
  <c r="Q15" i="1"/>
  <c r="R15" i="1" s="1"/>
  <c r="L15" i="1"/>
  <c r="M15" i="1" s="1"/>
  <c r="G15" i="1"/>
  <c r="H15" i="1" s="1"/>
  <c r="EG14" i="1"/>
  <c r="EH14" i="1" s="1"/>
  <c r="EB14" i="1"/>
  <c r="EC14" i="1" s="1"/>
  <c r="DW14" i="1"/>
  <c r="DX14" i="1" s="1"/>
  <c r="DR14" i="1"/>
  <c r="DS14" i="1" s="1"/>
  <c r="DM14" i="1"/>
  <c r="DN14" i="1" s="1"/>
  <c r="DH14" i="1"/>
  <c r="DI14" i="1" s="1"/>
  <c r="DC14" i="1"/>
  <c r="DD14" i="1" s="1"/>
  <c r="CX14" i="1"/>
  <c r="CY14" i="1" s="1"/>
  <c r="CS14" i="1"/>
  <c r="CT14" i="1" s="1"/>
  <c r="CN14" i="1"/>
  <c r="CO14" i="1" s="1"/>
  <c r="CI14" i="1"/>
  <c r="CJ14" i="1" s="1"/>
  <c r="CD14" i="1"/>
  <c r="CE14" i="1" s="1"/>
  <c r="BY14" i="1"/>
  <c r="BZ14" i="1" s="1"/>
  <c r="BT14" i="1"/>
  <c r="BU14" i="1" s="1"/>
  <c r="BO14" i="1"/>
  <c r="BP14" i="1" s="1"/>
  <c r="BJ14" i="1"/>
  <c r="BK14" i="1" s="1"/>
  <c r="BE14" i="1"/>
  <c r="BF14" i="1" s="1"/>
  <c r="AZ14" i="1"/>
  <c r="BA14" i="1" s="1"/>
  <c r="AU14" i="1"/>
  <c r="AV14" i="1" s="1"/>
  <c r="AP14" i="1"/>
  <c r="AQ14" i="1" s="1"/>
  <c r="AK14" i="1"/>
  <c r="AL14" i="1" s="1"/>
  <c r="AF14" i="1"/>
  <c r="AG14" i="1" s="1"/>
  <c r="AA14" i="1"/>
  <c r="AB14" i="1" s="1"/>
  <c r="V14" i="1"/>
  <c r="W14" i="1" s="1"/>
  <c r="Q14" i="1"/>
  <c r="R14" i="1" s="1"/>
  <c r="L14" i="1"/>
  <c r="M14" i="1" s="1"/>
  <c r="G14" i="1"/>
  <c r="H14" i="1" s="1"/>
  <c r="EG13" i="1"/>
  <c r="EH13" i="1" s="1"/>
  <c r="EB13" i="1"/>
  <c r="EC13" i="1" s="1"/>
  <c r="DW13" i="1"/>
  <c r="DX13" i="1" s="1"/>
  <c r="DR13" i="1"/>
  <c r="DS13" i="1" s="1"/>
  <c r="DM13" i="1"/>
  <c r="DN13" i="1" s="1"/>
  <c r="DH13" i="1"/>
  <c r="DI13" i="1" s="1"/>
  <c r="DC13" i="1"/>
  <c r="DD13" i="1" s="1"/>
  <c r="CX13" i="1"/>
  <c r="CY13" i="1" s="1"/>
  <c r="CS13" i="1"/>
  <c r="CT13" i="1" s="1"/>
  <c r="CN13" i="1"/>
  <c r="CO13" i="1" s="1"/>
  <c r="CI13" i="1"/>
  <c r="CJ13" i="1" s="1"/>
  <c r="CD13" i="1"/>
  <c r="CE13" i="1" s="1"/>
  <c r="BY13" i="1"/>
  <c r="BZ13" i="1" s="1"/>
  <c r="BT13" i="1"/>
  <c r="BU13" i="1" s="1"/>
  <c r="BO13" i="1"/>
  <c r="BP13" i="1" s="1"/>
  <c r="BJ13" i="1"/>
  <c r="BK13" i="1" s="1"/>
  <c r="BE13" i="1"/>
  <c r="BF13" i="1" s="1"/>
  <c r="AZ13" i="1"/>
  <c r="BA13" i="1" s="1"/>
  <c r="AU13" i="1"/>
  <c r="AV13" i="1" s="1"/>
  <c r="AP13" i="1"/>
  <c r="AQ13" i="1" s="1"/>
  <c r="AK13" i="1"/>
  <c r="AL13" i="1" s="1"/>
  <c r="AF13" i="1"/>
  <c r="AG13" i="1" s="1"/>
  <c r="AA13" i="1"/>
  <c r="AB13" i="1" s="1"/>
  <c r="V13" i="1"/>
  <c r="W13" i="1" s="1"/>
  <c r="Q13" i="1"/>
  <c r="R13" i="1" s="1"/>
  <c r="L13" i="1"/>
  <c r="M13" i="1" s="1"/>
  <c r="G13" i="1"/>
  <c r="H13" i="1" s="1"/>
  <c r="EG12" i="1"/>
  <c r="EH12" i="1" s="1"/>
  <c r="EB12" i="1"/>
  <c r="EC12" i="1" s="1"/>
  <c r="DW12" i="1"/>
  <c r="DX12" i="1" s="1"/>
  <c r="DR12" i="1"/>
  <c r="DS12" i="1" s="1"/>
  <c r="DM12" i="1"/>
  <c r="DN12" i="1" s="1"/>
  <c r="DH12" i="1"/>
  <c r="DI12" i="1" s="1"/>
  <c r="DC12" i="1"/>
  <c r="DD12" i="1" s="1"/>
  <c r="CX12" i="1"/>
  <c r="CY12" i="1" s="1"/>
  <c r="CS12" i="1"/>
  <c r="CT12" i="1" s="1"/>
  <c r="CN12" i="1"/>
  <c r="CO12" i="1" s="1"/>
  <c r="CI12" i="1"/>
  <c r="CJ12" i="1" s="1"/>
  <c r="CD12" i="1"/>
  <c r="CE12" i="1" s="1"/>
  <c r="BY12" i="1"/>
  <c r="BZ12" i="1" s="1"/>
  <c r="BT12" i="1"/>
  <c r="BU12" i="1" s="1"/>
  <c r="BO12" i="1"/>
  <c r="BP12" i="1" s="1"/>
  <c r="BJ12" i="1"/>
  <c r="BK12" i="1" s="1"/>
  <c r="BE12" i="1"/>
  <c r="BF12" i="1" s="1"/>
  <c r="AZ12" i="1"/>
  <c r="BA12" i="1" s="1"/>
  <c r="AU12" i="1"/>
  <c r="AV12" i="1" s="1"/>
  <c r="AP12" i="1"/>
  <c r="AQ12" i="1" s="1"/>
  <c r="AK12" i="1"/>
  <c r="AL12" i="1" s="1"/>
  <c r="AF12" i="1"/>
  <c r="AG12" i="1" s="1"/>
  <c r="AA12" i="1"/>
  <c r="AB12" i="1" s="1"/>
  <c r="V12" i="1"/>
  <c r="W12" i="1" s="1"/>
  <c r="Q12" i="1"/>
  <c r="R12" i="1" s="1"/>
  <c r="L12" i="1"/>
  <c r="M12" i="1" s="1"/>
  <c r="G12" i="1"/>
  <c r="H12" i="1" s="1"/>
  <c r="EG11" i="1"/>
  <c r="EH11" i="1" s="1"/>
  <c r="EB11" i="1"/>
  <c r="EC11" i="1" s="1"/>
  <c r="DW11" i="1"/>
  <c r="DX11" i="1" s="1"/>
  <c r="DR11" i="1"/>
  <c r="DS11" i="1" s="1"/>
  <c r="DM11" i="1"/>
  <c r="DN11" i="1" s="1"/>
  <c r="DH11" i="1"/>
  <c r="DI11" i="1" s="1"/>
  <c r="DC11" i="1"/>
  <c r="DD11" i="1" s="1"/>
  <c r="CX11" i="1"/>
  <c r="CY11" i="1" s="1"/>
  <c r="CS11" i="1"/>
  <c r="CT11" i="1" s="1"/>
  <c r="CN11" i="1"/>
  <c r="CO11" i="1" s="1"/>
  <c r="CI11" i="1"/>
  <c r="CJ11" i="1" s="1"/>
  <c r="CD11" i="1"/>
  <c r="CE11" i="1" s="1"/>
  <c r="BY11" i="1"/>
  <c r="BZ11" i="1" s="1"/>
  <c r="BT11" i="1"/>
  <c r="BU11" i="1" s="1"/>
  <c r="BO11" i="1"/>
  <c r="BP11" i="1" s="1"/>
  <c r="BJ11" i="1"/>
  <c r="BK11" i="1" s="1"/>
  <c r="BE11" i="1"/>
  <c r="BF11" i="1" s="1"/>
  <c r="AZ11" i="1"/>
  <c r="BA11" i="1" s="1"/>
  <c r="AU11" i="1"/>
  <c r="AV11" i="1" s="1"/>
  <c r="AP11" i="1"/>
  <c r="AQ11" i="1" s="1"/>
  <c r="AK11" i="1"/>
  <c r="AL11" i="1" s="1"/>
  <c r="AF11" i="1"/>
  <c r="AG11" i="1" s="1"/>
  <c r="AA11" i="1"/>
  <c r="AB11" i="1" s="1"/>
  <c r="V11" i="1"/>
  <c r="W11" i="1" s="1"/>
  <c r="Q11" i="1"/>
  <c r="R11" i="1" s="1"/>
  <c r="L11" i="1"/>
  <c r="M11" i="1" s="1"/>
  <c r="G11" i="1"/>
  <c r="H11" i="1" s="1"/>
  <c r="EG10" i="1"/>
  <c r="EH10" i="1" s="1"/>
  <c r="EB10" i="1"/>
  <c r="EC10" i="1" s="1"/>
  <c r="DW10" i="1"/>
  <c r="DX10" i="1" s="1"/>
  <c r="DR10" i="1"/>
  <c r="DS10" i="1" s="1"/>
  <c r="DM10" i="1"/>
  <c r="DN10" i="1" s="1"/>
  <c r="DH10" i="1"/>
  <c r="DI10" i="1" s="1"/>
  <c r="DC10" i="1"/>
  <c r="DD10" i="1" s="1"/>
  <c r="CX10" i="1"/>
  <c r="CY10" i="1" s="1"/>
  <c r="CS10" i="1"/>
  <c r="CT10" i="1" s="1"/>
  <c r="CN10" i="1"/>
  <c r="CO10" i="1" s="1"/>
  <c r="CI10" i="1"/>
  <c r="CJ10" i="1" s="1"/>
  <c r="CD10" i="1"/>
  <c r="CE10" i="1" s="1"/>
  <c r="BY10" i="1"/>
  <c r="BZ10" i="1" s="1"/>
  <c r="BT10" i="1"/>
  <c r="BU10" i="1" s="1"/>
  <c r="BO10" i="1"/>
  <c r="BP10" i="1" s="1"/>
  <c r="BJ10" i="1"/>
  <c r="BK10" i="1" s="1"/>
  <c r="BE10" i="1"/>
  <c r="BF10" i="1" s="1"/>
  <c r="AZ10" i="1"/>
  <c r="BA10" i="1" s="1"/>
  <c r="AU10" i="1"/>
  <c r="AV10" i="1" s="1"/>
  <c r="AP10" i="1"/>
  <c r="AQ10" i="1" s="1"/>
  <c r="AK10" i="1"/>
  <c r="AL10" i="1" s="1"/>
  <c r="AF10" i="1"/>
  <c r="AG10" i="1" s="1"/>
  <c r="AA10" i="1"/>
  <c r="AB10" i="1" s="1"/>
  <c r="V10" i="1"/>
  <c r="W10" i="1" s="1"/>
  <c r="Q10" i="1"/>
  <c r="R10" i="1" s="1"/>
  <c r="L10" i="1"/>
  <c r="M10" i="1" s="1"/>
  <c r="G10" i="1"/>
  <c r="H10" i="1" s="1"/>
  <c r="AB40" i="6" l="1"/>
  <c r="GY43" i="1"/>
  <c r="FK43" i="1"/>
  <c r="FZ43" i="1"/>
  <c r="GT43" i="1"/>
  <c r="GE43" i="1"/>
  <c r="FF43" i="1"/>
  <c r="HD43" i="1"/>
  <c r="HE43" i="1"/>
  <c r="E44" i="2" s="1"/>
  <c r="GA43" i="1"/>
  <c r="E38" i="2" s="1"/>
  <c r="GZ43" i="1"/>
  <c r="E43" i="2" s="1"/>
  <c r="GP43" i="1"/>
  <c r="E41" i="2" s="1"/>
  <c r="GU43" i="1"/>
  <c r="E42" i="2" s="1"/>
  <c r="GF43" i="1"/>
  <c r="E39" i="2" s="1"/>
  <c r="GK43" i="1"/>
  <c r="E40" i="2" s="1"/>
  <c r="FV43" i="1"/>
  <c r="E37" i="2" s="1"/>
  <c r="FL43" i="1"/>
  <c r="E35" i="2" s="1"/>
  <c r="FQ43" i="1"/>
  <c r="E36" i="2" s="1"/>
  <c r="FA43" i="1"/>
  <c r="EW43" i="1"/>
  <c r="E32" i="2" s="1"/>
  <c r="BU43" i="1"/>
  <c r="E16" i="2" s="1"/>
  <c r="AG43" i="1"/>
  <c r="E8" i="2" s="1"/>
  <c r="FB43" i="1"/>
  <c r="E33" i="2" s="1"/>
  <c r="EM43" i="1"/>
  <c r="E30" i="2" s="1"/>
  <c r="FG43" i="1"/>
  <c r="E34" i="2" s="1"/>
  <c r="DI43" i="1"/>
  <c r="E24" i="2" s="1"/>
  <c r="ER43" i="1"/>
  <c r="E31" i="2" s="1"/>
  <c r="EQ43" i="1"/>
  <c r="EL43" i="1"/>
  <c r="EV43" i="1"/>
  <c r="BK43" i="1"/>
  <c r="E14" i="2" s="1"/>
  <c r="M43" i="1"/>
  <c r="E4" i="2" s="1"/>
  <c r="BA43" i="1"/>
  <c r="E12" i="2" s="1"/>
  <c r="CO43" i="1"/>
  <c r="E20" i="2" s="1"/>
  <c r="EC43" i="1"/>
  <c r="E28" i="2" s="1"/>
  <c r="W43" i="1"/>
  <c r="E6" i="2" s="1"/>
  <c r="CY43" i="1"/>
  <c r="E22" i="2" s="1"/>
  <c r="AQ43" i="1"/>
  <c r="E10" i="2" s="1"/>
  <c r="CE43" i="1"/>
  <c r="E18" i="2" s="1"/>
  <c r="DS43" i="1"/>
  <c r="E26" i="2" s="1"/>
  <c r="L43" i="1"/>
  <c r="V43" i="1"/>
  <c r="AF43" i="1"/>
  <c r="AP43" i="1"/>
  <c r="AZ43" i="1"/>
  <c r="BJ43" i="1"/>
  <c r="BT43" i="1"/>
  <c r="CD43" i="1"/>
  <c r="CN43" i="1"/>
  <c r="CX43" i="1"/>
  <c r="DH43" i="1"/>
  <c r="DR43" i="1"/>
  <c r="EB43" i="1"/>
  <c r="H43" i="1"/>
  <c r="E3" i="2" s="1"/>
  <c r="AB43" i="1"/>
  <c r="E7" i="2" s="1"/>
  <c r="AV43" i="1"/>
  <c r="E11" i="2" s="1"/>
  <c r="BP43" i="1"/>
  <c r="CJ43" i="1"/>
  <c r="E19" i="2" s="1"/>
  <c r="DD43" i="1"/>
  <c r="E23" i="2" s="1"/>
  <c r="DX43" i="1"/>
  <c r="E27" i="2" s="1"/>
  <c r="R43" i="1"/>
  <c r="E5" i="2" s="1"/>
  <c r="AL43" i="1"/>
  <c r="E9" i="2" s="1"/>
  <c r="BF43" i="1"/>
  <c r="E13" i="2" s="1"/>
  <c r="BZ43" i="1"/>
  <c r="E17" i="2" s="1"/>
  <c r="CT43" i="1"/>
  <c r="E21" i="2" s="1"/>
  <c r="DN43" i="1"/>
  <c r="E25" i="2" s="1"/>
  <c r="EH43" i="1"/>
  <c r="E29" i="2" s="1"/>
  <c r="G43" i="1"/>
  <c r="Q43" i="1"/>
  <c r="AA43" i="1"/>
  <c r="AK43" i="1"/>
  <c r="AU43" i="1"/>
  <c r="BE43" i="1"/>
  <c r="BO43" i="1"/>
  <c r="BY43" i="1"/>
  <c r="CI43" i="1"/>
  <c r="CS43" i="1"/>
  <c r="DC43" i="1"/>
  <c r="DM43" i="1"/>
  <c r="DW43" i="1"/>
  <c r="EG43" i="1"/>
</calcChain>
</file>

<file path=xl/sharedStrings.xml><?xml version="1.0" encoding="utf-8"?>
<sst xmlns="http://schemas.openxmlformats.org/spreadsheetml/2006/main" count="1514" uniqueCount="218">
  <si>
    <t>وزن كل صنف لشهر مايو 2017 الذي سوف يتم أحتساب محقق المندوبين عليه</t>
  </si>
  <si>
    <t>النقاط</t>
  </si>
  <si>
    <t>شرح الأصناف</t>
  </si>
  <si>
    <t>Tactical</t>
  </si>
  <si>
    <t>حجم بنسبة من المبيعات صغيرة و حجم فى سوق لا ينمو</t>
  </si>
  <si>
    <t>Strategic / Driver</t>
  </si>
  <si>
    <t>حجم استراتيجى للشركة / يوجد فرصة نمو / السوق ينمو في هذه الاحجام</t>
  </si>
  <si>
    <t>Strategic / Driver + Proftiable</t>
  </si>
  <si>
    <t>حجم استراتيجى + مربح للشركة</t>
  </si>
  <si>
    <t>اسم التوكيل</t>
  </si>
  <si>
    <t>كود المندوب</t>
  </si>
  <si>
    <t>اسم  المندوب</t>
  </si>
  <si>
    <t xml:space="preserve">كود الحجم </t>
  </si>
  <si>
    <t>SKUs Name</t>
  </si>
  <si>
    <t>Weight</t>
  </si>
  <si>
    <t>Target</t>
  </si>
  <si>
    <t>Ach</t>
  </si>
  <si>
    <t>% From Target</t>
  </si>
  <si>
    <t>Score From Target</t>
  </si>
  <si>
    <t>Persil HS</t>
  </si>
  <si>
    <t>Persil 1.5 LE</t>
  </si>
  <si>
    <t>Persil 2 LE</t>
  </si>
  <si>
    <t>Persil 3 LE</t>
  </si>
  <si>
    <t>Persil 5 LE</t>
  </si>
  <si>
    <t>Persil 10 LE</t>
  </si>
  <si>
    <t>Persil 15 LE</t>
  </si>
  <si>
    <t>Persil Gel 2 LE Normal</t>
  </si>
  <si>
    <t>Persil Gel 2 LE Black</t>
  </si>
  <si>
    <t>Xtra HS</t>
  </si>
  <si>
    <t>Xtra 1 LE</t>
  </si>
  <si>
    <t>Xtra 2 LE</t>
  </si>
  <si>
    <t>Xtra 10 LE</t>
  </si>
  <si>
    <t>Xtra 15 LE</t>
  </si>
  <si>
    <t>Persil LS</t>
  </si>
  <si>
    <t>Persil-P.P-800 gm</t>
  </si>
  <si>
    <t>Persil-P.P-2.5kg</t>
  </si>
  <si>
    <t>Persil-P.P-4kg</t>
  </si>
  <si>
    <t>Persil-P.P-8kg</t>
  </si>
  <si>
    <t>Persil-Clr-800 gm</t>
  </si>
  <si>
    <t>Persil-Clr- 2.5kg</t>
  </si>
  <si>
    <t xml:space="preserve">Persil-Gel-900 gm </t>
  </si>
  <si>
    <t>Persil-Gel Black-900 gm</t>
  </si>
  <si>
    <t>Persil-Gel-3kg</t>
  </si>
  <si>
    <t>Xtra LS</t>
  </si>
  <si>
    <t>Xtra 2.5 kg</t>
  </si>
  <si>
    <t>Xtra 4 kg</t>
  </si>
  <si>
    <t>Xtra 8 kg</t>
  </si>
  <si>
    <t>Pril</t>
  </si>
  <si>
    <t>Preil 1 LE</t>
  </si>
  <si>
    <t>Pril 2 LE</t>
  </si>
  <si>
    <t>Pril 675 gm</t>
  </si>
  <si>
    <t>Pril 2.5 kg</t>
  </si>
  <si>
    <t>Pril 1.25 kg</t>
  </si>
  <si>
    <t>General</t>
  </si>
  <si>
    <t>General 730 gm</t>
  </si>
  <si>
    <t xml:space="preserve">GTWC 750ml </t>
  </si>
  <si>
    <t>General 3 l</t>
  </si>
  <si>
    <t>Genral-lq-50gm*36p</t>
  </si>
  <si>
    <t>نظام المرتبات الجديد</t>
  </si>
  <si>
    <t>WS/DS</t>
  </si>
  <si>
    <t>SM/LG</t>
  </si>
  <si>
    <t>SG</t>
  </si>
  <si>
    <t>ملاحظات</t>
  </si>
  <si>
    <t>المبيعات قيمة</t>
  </si>
  <si>
    <t>الهدف الشهرى للمبيعات قيمة</t>
  </si>
  <si>
    <t>المتعاملين</t>
  </si>
  <si>
    <t>الهدف الشهرى للمتعاملين الحد الأدنى للفئة</t>
  </si>
  <si>
    <t>التوزيع</t>
  </si>
  <si>
    <t>هدف التوزيع (أصناف التوزيع التي يتم ارسالها كل شهر في ملف عروض الشهر)</t>
  </si>
  <si>
    <t>كراتين</t>
  </si>
  <si>
    <t>اجمالى الهدف الشهرى كراتين</t>
  </si>
  <si>
    <t>التنسيق /الترويج</t>
  </si>
  <si>
    <t xml:space="preserve">تحقيق هدف التنسيق م الترويج </t>
  </si>
  <si>
    <t>الاجمالى</t>
  </si>
  <si>
    <t>الوظيفة</t>
  </si>
  <si>
    <t>الأجر الأساسى</t>
  </si>
  <si>
    <t>المتغير / القيمة</t>
  </si>
  <si>
    <t>المتغير / المتعاملين</t>
  </si>
  <si>
    <t>المتغير / التوزيع</t>
  </si>
  <si>
    <t>المتغير / الكراتين</t>
  </si>
  <si>
    <t>المتغير / التنسيق-الظهور-الترويج</t>
  </si>
  <si>
    <t>مندوب WS</t>
  </si>
  <si>
    <t>-</t>
  </si>
  <si>
    <t xml:space="preserve">DS مندوب </t>
  </si>
  <si>
    <t xml:space="preserve">SMمندوب </t>
  </si>
  <si>
    <t xml:space="preserve">LGمندوب </t>
  </si>
  <si>
    <t xml:space="preserve">SGمندوب </t>
  </si>
  <si>
    <t>يحصل على</t>
  </si>
  <si>
    <t>الشريحة الأولي</t>
  </si>
  <si>
    <t>أقل من 85%</t>
  </si>
  <si>
    <t>أقل من 80%</t>
  </si>
  <si>
    <t>يحصل علي</t>
  </si>
  <si>
    <t>الشريحة الثانية</t>
  </si>
  <si>
    <t>الشريحة الثالثة</t>
  </si>
  <si>
    <t>الشريحة الرابعة</t>
  </si>
  <si>
    <t>الشريحة الخامسة</t>
  </si>
  <si>
    <t>الشريحة السادسة</t>
  </si>
  <si>
    <t>الشريحة السابعة</t>
  </si>
  <si>
    <t>اسم المندوب</t>
  </si>
  <si>
    <t>الدرجة</t>
  </si>
  <si>
    <t>اسم الموزع</t>
  </si>
  <si>
    <t>م</t>
  </si>
  <si>
    <t>SKUs</t>
  </si>
  <si>
    <t>Monofia</t>
  </si>
  <si>
    <t>Middle Delta</t>
  </si>
  <si>
    <t>Behera</t>
  </si>
  <si>
    <t>Alex</t>
  </si>
  <si>
    <t>Matroh</t>
  </si>
  <si>
    <t>Note</t>
  </si>
  <si>
    <t>مثال لعمل ملف الهدف مقابل المحقق</t>
  </si>
  <si>
    <t>الهدف كراتين</t>
  </si>
  <si>
    <t>المحقق كراتين</t>
  </si>
  <si>
    <t>محقق النقاط</t>
  </si>
  <si>
    <t>Focus SKUS</t>
  </si>
  <si>
    <t xml:space="preserve"> 3 Points LG/SM/DS</t>
  </si>
  <si>
    <t>حسب الشرائح الموضحة في "طريقة حساب المرتبات" يحصل المندوب على 75% من حافز الكراتين</t>
  </si>
  <si>
    <t>Launch / Focus SKUs</t>
  </si>
  <si>
    <t>اكتب اسم الموزع</t>
  </si>
  <si>
    <t>Total</t>
  </si>
  <si>
    <t>الهدف</t>
  </si>
  <si>
    <t xml:space="preserve">محمد محمود </t>
  </si>
  <si>
    <t>WD1151</t>
  </si>
  <si>
    <t>WD1164</t>
  </si>
  <si>
    <t>WD153</t>
  </si>
  <si>
    <t>WD157</t>
  </si>
  <si>
    <t>WD1155</t>
  </si>
  <si>
    <t>WD1163</t>
  </si>
  <si>
    <t>WD1166</t>
  </si>
  <si>
    <t>WD1212</t>
  </si>
  <si>
    <t>WD159</t>
  </si>
  <si>
    <t>WD1220</t>
  </si>
  <si>
    <t>WD1295</t>
  </si>
  <si>
    <t>WD155</t>
  </si>
  <si>
    <t>WD160</t>
  </si>
  <si>
    <t>WD165</t>
  </si>
  <si>
    <t>WD1241</t>
  </si>
  <si>
    <t>WD156</t>
  </si>
  <si>
    <t>WD158</t>
  </si>
  <si>
    <t>WD161</t>
  </si>
  <si>
    <t>WD164</t>
  </si>
  <si>
    <t>WD1157</t>
  </si>
  <si>
    <t>WD1160</t>
  </si>
  <si>
    <t>WD1162</t>
  </si>
  <si>
    <t>WD1232</t>
  </si>
  <si>
    <t>WD154</t>
  </si>
  <si>
    <t>WD1156</t>
  </si>
  <si>
    <t>WD1159</t>
  </si>
  <si>
    <t>WD1165</t>
  </si>
  <si>
    <t>WD1167</t>
  </si>
  <si>
    <t>WD1217</t>
  </si>
  <si>
    <t>WD1274</t>
  </si>
  <si>
    <t>WD1296</t>
  </si>
  <si>
    <t>WD1168</t>
  </si>
  <si>
    <t>WD1247</t>
  </si>
  <si>
    <t>WD1255</t>
  </si>
  <si>
    <t>WD152</t>
  </si>
  <si>
    <t>WD162</t>
  </si>
  <si>
    <t>WD1153</t>
  </si>
  <si>
    <t>WD1154</t>
  </si>
  <si>
    <t>WD1161</t>
  </si>
  <si>
    <t>WD1223</t>
  </si>
  <si>
    <t>WD1248</t>
  </si>
  <si>
    <t>محمد فرحات</t>
  </si>
  <si>
    <t>أبو الخير ضبيش</t>
  </si>
  <si>
    <t>محمد المزين</t>
  </si>
  <si>
    <t>عبد المولى رفعت</t>
  </si>
  <si>
    <t>محمود السعيد</t>
  </si>
  <si>
    <t>مجدي عيد</t>
  </si>
  <si>
    <t>مينا محسن</t>
  </si>
  <si>
    <t>مصطفى يعقوب</t>
  </si>
  <si>
    <t>احمد مصطفى توفيق</t>
  </si>
  <si>
    <t>السيد سعد</t>
  </si>
  <si>
    <t>محمود أشرف</t>
  </si>
  <si>
    <t>محمد طارق</t>
  </si>
  <si>
    <t>أحمد سمير عرفات</t>
  </si>
  <si>
    <t>محمد الصنفاوي</t>
  </si>
  <si>
    <t>محمود زغلول</t>
  </si>
  <si>
    <t>محمد عامر</t>
  </si>
  <si>
    <t>أحمد حلمي</t>
  </si>
  <si>
    <t>مصطفى العقاد</t>
  </si>
  <si>
    <t>محمد المطراوي</t>
  </si>
  <si>
    <t>مصطفى لطفي</t>
  </si>
  <si>
    <t>محمد مصطفى عدلي</t>
  </si>
  <si>
    <t>محمد سعد</t>
  </si>
  <si>
    <t>إبراهيم عجاج</t>
  </si>
  <si>
    <t>السيد بسيوني الغنام</t>
  </si>
  <si>
    <t>محمود امام</t>
  </si>
  <si>
    <t>محمود مصطفى</t>
  </si>
  <si>
    <t>بدر الشهاوي</t>
  </si>
  <si>
    <t>أحمد حسني</t>
  </si>
  <si>
    <t>أشرف السخاوي</t>
  </si>
  <si>
    <t>إبراهيم مصباح جامع</t>
  </si>
  <si>
    <t>عبد الرحمن عبد الفتاح</t>
  </si>
  <si>
    <t>السيد القرش</t>
  </si>
  <si>
    <t>هاني كامل</t>
  </si>
  <si>
    <t>هاني عبد الجليل</t>
  </si>
  <si>
    <t>المشرف</t>
  </si>
  <si>
    <t>عزت السيسي</t>
  </si>
  <si>
    <t>عمرو جابر</t>
  </si>
  <si>
    <t>أحمد فتحي</t>
  </si>
  <si>
    <t>شريف رجب</t>
  </si>
  <si>
    <t>محمد محمود</t>
  </si>
  <si>
    <t>ناصر عبد ربه</t>
  </si>
  <si>
    <t>عبد الحميد الخولي</t>
  </si>
  <si>
    <t>احمد السيسي</t>
  </si>
  <si>
    <t>كفر الشيخ</t>
  </si>
  <si>
    <t>امير السعيد مطاوع</t>
  </si>
  <si>
    <t>احمد هشام الطنوحي</t>
  </si>
  <si>
    <t>إجمالي التوكيل</t>
  </si>
  <si>
    <t>اجمالي التوكيل</t>
  </si>
  <si>
    <t>تامر محمد عبد العليم</t>
  </si>
  <si>
    <t>محمد علي</t>
  </si>
  <si>
    <t>Pril 425 gm</t>
  </si>
  <si>
    <t>احمد اليماني</t>
  </si>
  <si>
    <t>مصطفى محمد نجيب</t>
  </si>
  <si>
    <t>محمد ابو اليزيد</t>
  </si>
  <si>
    <t>طريقة الحساب الجديدة</t>
  </si>
  <si>
    <t>القديمة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</si>
</sst>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_-;_-* #,##0.00\-;_-* &quot;-&quot;??_-;_-@_-"/>
    <numFmt numFmtId="165" formatCode="_(* #,##0_);_(* \(#,##0\);_(* &quot;-&quot;??_);_(@_)"/>
    <numFmt numFmtId="166" formatCode="_-* #,##0_-;_-* #,##0\-;_-* &quot;-&quot;??_-;_-@_-"/>
  </numFmts>
  <fonts count="2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i/>
      <sz val="11"/>
      <color theme="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2"/>
      <color theme="0"/>
      <name val="Arial"/>
      <family val="2"/>
    </font>
    <font>
      <b/>
      <i/>
      <sz val="16"/>
      <color theme="1"/>
      <name val="Calibri"/>
      <family val="2"/>
      <scheme val="minor"/>
    </font>
    <font>
      <sz val="18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16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i/>
      <sz val="18"/>
      <color rgb="FF0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FF0000"/>
      </left>
      <right style="thin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FF0000"/>
      </left>
      <right style="thin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ck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n">
        <color rgb="FFFF0000"/>
      </right>
      <top style="thick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ck">
        <color rgb="FFFF0000"/>
      </top>
      <bottom/>
      <diagonal/>
    </border>
    <border>
      <left style="thin">
        <color rgb="FFFF0000"/>
      </left>
      <right style="thin">
        <color rgb="FFFF0000"/>
      </right>
      <top style="thick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thick">
        <color rgb="FFFF0000"/>
      </left>
      <right style="thin">
        <color rgb="FFFF0000"/>
      </right>
      <top/>
      <bottom/>
      <diagonal/>
    </border>
    <border>
      <left style="thin">
        <color rgb="FFFF0000"/>
      </left>
      <right style="thin">
        <color rgb="FFFF0000"/>
      </right>
      <top/>
      <bottom style="thick">
        <color rgb="FFFF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2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75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0" borderId="4" xfId="0" applyFont="1" applyBorder="1"/>
    <xf numFmtId="9" fontId="4" fillId="4" borderId="0" xfId="0" applyNumberFormat="1" applyFont="1" applyFill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 readingOrder="1"/>
    </xf>
    <xf numFmtId="0" fontId="9" fillId="0" borderId="7" xfId="0" applyFont="1" applyBorder="1" applyAlignment="1">
      <alignment horizontal="center" vertical="center"/>
    </xf>
    <xf numFmtId="0" fontId="3" fillId="0" borderId="7" xfId="0" applyFont="1" applyBorder="1"/>
    <xf numFmtId="9" fontId="0" fillId="0" borderId="7" xfId="2" applyFont="1" applyBorder="1"/>
    <xf numFmtId="165" fontId="0" fillId="0" borderId="7" xfId="1" applyNumberFormat="1" applyFont="1" applyBorder="1"/>
    <xf numFmtId="0" fontId="8" fillId="7" borderId="7" xfId="0" applyFont="1" applyFill="1" applyBorder="1" applyAlignment="1">
      <alignment horizontal="center" vertical="center" wrapText="1" readingOrder="1"/>
    </xf>
    <xf numFmtId="0" fontId="8" fillId="7" borderId="16" xfId="0" applyFont="1" applyFill="1" applyBorder="1" applyAlignment="1">
      <alignment horizontal="center" vertical="center" wrapText="1" readingOrder="1"/>
    </xf>
    <xf numFmtId="0" fontId="9" fillId="0" borderId="1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7" fillId="0" borderId="7" xfId="0" applyFont="1" applyBorder="1"/>
    <xf numFmtId="0" fontId="0" fillId="8" borderId="7" xfId="0" applyFill="1" applyBorder="1"/>
    <xf numFmtId="9" fontId="0" fillId="8" borderId="7" xfId="2" applyFont="1" applyFill="1" applyBorder="1"/>
    <xf numFmtId="0" fontId="10" fillId="0" borderId="0" xfId="3"/>
    <xf numFmtId="0" fontId="2" fillId="2" borderId="8" xfId="3" applyFont="1" applyFill="1" applyBorder="1" applyAlignment="1">
      <alignment horizontal="center"/>
    </xf>
    <xf numFmtId="0" fontId="2" fillId="2" borderId="9" xfId="3" applyFont="1" applyFill="1" applyBorder="1" applyAlignment="1">
      <alignment horizontal="center"/>
    </xf>
    <xf numFmtId="0" fontId="2" fillId="2" borderId="20" xfId="3" applyFont="1" applyFill="1" applyBorder="1" applyAlignment="1">
      <alignment horizontal="center"/>
    </xf>
    <xf numFmtId="0" fontId="2" fillId="9" borderId="12" xfId="3" applyFont="1" applyFill="1" applyBorder="1" applyAlignment="1">
      <alignment horizontal="center"/>
    </xf>
    <xf numFmtId="0" fontId="2" fillId="9" borderId="13" xfId="3" applyFont="1" applyFill="1" applyBorder="1" applyAlignment="1">
      <alignment horizontal="center"/>
    </xf>
    <xf numFmtId="0" fontId="2" fillId="9" borderId="21" xfId="3" applyFont="1" applyFill="1" applyBorder="1" applyAlignment="1">
      <alignment horizontal="center"/>
    </xf>
    <xf numFmtId="0" fontId="11" fillId="0" borderId="14" xfId="3" applyFont="1" applyBorder="1" applyAlignment="1">
      <alignment horizontal="center"/>
    </xf>
    <xf numFmtId="9" fontId="11" fillId="0" borderId="7" xfId="3" applyNumberFormat="1" applyFont="1" applyBorder="1" applyAlignment="1">
      <alignment horizontal="center"/>
    </xf>
    <xf numFmtId="0" fontId="11" fillId="0" borderId="15" xfId="3" applyFont="1" applyBorder="1" applyAlignment="1">
      <alignment horizontal="center"/>
    </xf>
    <xf numFmtId="9" fontId="11" fillId="0" borderId="16" xfId="3" applyNumberFormat="1" applyFont="1" applyBorder="1" applyAlignment="1">
      <alignment horizontal="center"/>
    </xf>
    <xf numFmtId="0" fontId="13" fillId="2" borderId="28" xfId="4" applyFont="1" applyFill="1" applyBorder="1" applyAlignment="1" applyProtection="1">
      <alignment horizontal="center" vertical="center" wrapText="1"/>
    </xf>
    <xf numFmtId="0" fontId="13" fillId="2" borderId="28" xfId="3" applyFont="1" applyFill="1" applyBorder="1" applyAlignment="1">
      <alignment horizontal="center" vertical="center" wrapText="1"/>
    </xf>
    <xf numFmtId="0" fontId="13" fillId="2" borderId="29" xfId="3" applyFont="1" applyFill="1" applyBorder="1" applyAlignment="1">
      <alignment horizontal="center" vertical="center" wrapText="1"/>
    </xf>
    <xf numFmtId="0" fontId="11" fillId="0" borderId="30" xfId="3" applyFont="1" applyBorder="1" applyAlignment="1">
      <alignment horizontal="center" vertical="center"/>
    </xf>
    <xf numFmtId="9" fontId="11" fillId="0" borderId="31" xfId="5" applyFont="1" applyBorder="1" applyAlignment="1">
      <alignment horizontal="center" vertical="center"/>
    </xf>
    <xf numFmtId="9" fontId="11" fillId="0" borderId="32" xfId="5" applyFont="1" applyBorder="1" applyAlignment="1">
      <alignment horizontal="center" vertical="center"/>
    </xf>
    <xf numFmtId="0" fontId="11" fillId="0" borderId="33" xfId="3" applyFont="1" applyBorder="1" applyAlignment="1">
      <alignment horizontal="center" vertical="center"/>
    </xf>
    <xf numFmtId="9" fontId="11" fillId="0" borderId="33" xfId="5" applyFont="1" applyBorder="1" applyAlignment="1">
      <alignment horizontal="center" vertical="center"/>
    </xf>
    <xf numFmtId="9" fontId="11" fillId="0" borderId="34" xfId="5" applyFont="1" applyBorder="1" applyAlignment="1">
      <alignment horizontal="center" vertical="center"/>
    </xf>
    <xf numFmtId="0" fontId="11" fillId="0" borderId="35" xfId="3" applyFont="1" applyBorder="1" applyAlignment="1">
      <alignment horizontal="center" vertical="center"/>
    </xf>
    <xf numFmtId="9" fontId="11" fillId="0" borderId="35" xfId="5" applyFont="1" applyBorder="1" applyAlignment="1">
      <alignment horizontal="center" vertical="center"/>
    </xf>
    <xf numFmtId="9" fontId="11" fillId="0" borderId="36" xfId="5" applyFont="1" applyBorder="1" applyAlignment="1">
      <alignment horizontal="center" vertical="center"/>
    </xf>
    <xf numFmtId="0" fontId="10" fillId="0" borderId="37" xfId="3" applyBorder="1" applyAlignment="1">
      <alignment horizontal="center" vertical="center"/>
    </xf>
    <xf numFmtId="9" fontId="0" fillId="0" borderId="37" xfId="5" applyFont="1" applyBorder="1" applyAlignment="1">
      <alignment horizontal="center" vertical="center"/>
    </xf>
    <xf numFmtId="0" fontId="11" fillId="0" borderId="39" xfId="3" applyFont="1" applyBorder="1" applyAlignment="1">
      <alignment horizontal="center" vertical="center"/>
    </xf>
    <xf numFmtId="9" fontId="11" fillId="0" borderId="41" xfId="5" applyFont="1" applyBorder="1" applyAlignment="1">
      <alignment horizontal="center" vertical="center"/>
    </xf>
    <xf numFmtId="0" fontId="11" fillId="0" borderId="43" xfId="3" applyFont="1" applyBorder="1" applyAlignment="1">
      <alignment horizontal="center" vertical="center"/>
    </xf>
    <xf numFmtId="9" fontId="11" fillId="0" borderId="42" xfId="5" applyFont="1" applyBorder="1" applyAlignment="1">
      <alignment horizontal="center" vertical="center"/>
    </xf>
    <xf numFmtId="0" fontId="15" fillId="0" borderId="0" xfId="0" applyFont="1"/>
    <xf numFmtId="0" fontId="15" fillId="0" borderId="7" xfId="0" applyFont="1" applyBorder="1"/>
    <xf numFmtId="166" fontId="15" fillId="0" borderId="7" xfId="1" applyNumberFormat="1" applyFont="1" applyBorder="1"/>
    <xf numFmtId="0" fontId="15" fillId="8" borderId="7" xfId="0" applyFont="1" applyFill="1" applyBorder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9" fontId="4" fillId="12" borderId="0" xfId="0" applyNumberFormat="1" applyFont="1" applyFill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7" fillId="0" borderId="0" xfId="3" applyFont="1"/>
    <xf numFmtId="0" fontId="17" fillId="0" borderId="0" xfId="3" applyFont="1" applyAlignment="1">
      <alignment horizontal="center" vertical="center"/>
    </xf>
    <xf numFmtId="0" fontId="20" fillId="2" borderId="45" xfId="3" applyFont="1" applyFill="1" applyBorder="1"/>
    <xf numFmtId="0" fontId="2" fillId="2" borderId="46" xfId="3" applyFont="1" applyFill="1" applyBorder="1" applyAlignment="1">
      <alignment horizontal="center"/>
    </xf>
    <xf numFmtId="0" fontId="2" fillId="2" borderId="47" xfId="3" applyFont="1" applyFill="1" applyBorder="1" applyAlignment="1">
      <alignment horizontal="center" vertical="center"/>
    </xf>
    <xf numFmtId="0" fontId="8" fillId="7" borderId="13" xfId="3" applyFont="1" applyFill="1" applyBorder="1" applyAlignment="1">
      <alignment horizontal="center" vertical="center" wrapText="1" readingOrder="1"/>
    </xf>
    <xf numFmtId="0" fontId="9" fillId="0" borderId="13" xfId="3" applyFont="1" applyBorder="1" applyAlignment="1">
      <alignment horizontal="center" vertical="center"/>
    </xf>
    <xf numFmtId="0" fontId="21" fillId="0" borderId="48" xfId="3" applyFont="1" applyBorder="1" applyAlignment="1">
      <alignment horizontal="center" vertical="center"/>
    </xf>
    <xf numFmtId="0" fontId="3" fillId="11" borderId="0" xfId="3" applyFont="1" applyFill="1" applyAlignment="1">
      <alignment horizontal="center"/>
    </xf>
    <xf numFmtId="0" fontId="2" fillId="2" borderId="49" xfId="3" applyFont="1" applyFill="1" applyBorder="1" applyAlignment="1">
      <alignment horizontal="center"/>
    </xf>
    <xf numFmtId="0" fontId="8" fillId="7" borderId="7" xfId="3" applyFont="1" applyFill="1" applyBorder="1" applyAlignment="1">
      <alignment horizontal="center" vertical="center" wrapText="1" readingOrder="1"/>
    </xf>
    <xf numFmtId="0" fontId="9" fillId="0" borderId="7" xfId="3" applyFont="1" applyBorder="1" applyAlignment="1">
      <alignment horizontal="center" vertical="center"/>
    </xf>
    <xf numFmtId="0" fontId="21" fillId="0" borderId="51" xfId="3" applyFont="1" applyBorder="1" applyAlignment="1">
      <alignment horizontal="center" vertical="center"/>
    </xf>
    <xf numFmtId="0" fontId="3" fillId="0" borderId="0" xfId="3" applyFont="1"/>
    <xf numFmtId="0" fontId="3" fillId="3" borderId="52" xfId="3" applyFont="1" applyFill="1" applyBorder="1" applyAlignment="1">
      <alignment horizontal="center"/>
    </xf>
    <xf numFmtId="0" fontId="3" fillId="0" borderId="53" xfId="3" applyFont="1" applyBorder="1"/>
    <xf numFmtId="0" fontId="3" fillId="0" borderId="51" xfId="3" applyFont="1" applyBorder="1"/>
    <xf numFmtId="0" fontId="3" fillId="3" borderId="54" xfId="3" applyFont="1" applyFill="1" applyBorder="1" applyAlignment="1">
      <alignment horizontal="center"/>
    </xf>
    <xf numFmtId="0" fontId="3" fillId="0" borderId="55" xfId="3" applyFont="1" applyBorder="1"/>
    <xf numFmtId="0" fontId="3" fillId="0" borderId="56" xfId="3" applyFont="1" applyBorder="1"/>
    <xf numFmtId="0" fontId="8" fillId="7" borderId="16" xfId="3" applyFont="1" applyFill="1" applyBorder="1" applyAlignment="1">
      <alignment horizontal="center" vertical="center" wrapText="1" readingOrder="1"/>
    </xf>
    <xf numFmtId="0" fontId="9" fillId="0" borderId="16" xfId="3" applyFont="1" applyBorder="1" applyAlignment="1">
      <alignment horizontal="center" vertical="center"/>
    </xf>
    <xf numFmtId="0" fontId="21" fillId="0" borderId="56" xfId="3" applyFont="1" applyBorder="1" applyAlignment="1">
      <alignment horizontal="center" vertical="center"/>
    </xf>
    <xf numFmtId="165" fontId="3" fillId="0" borderId="0" xfId="6" applyNumberFormat="1" applyFont="1"/>
    <xf numFmtId="9" fontId="22" fillId="10" borderId="0" xfId="5" applyFont="1" applyFill="1" applyAlignment="1">
      <alignment horizontal="center"/>
    </xf>
    <xf numFmtId="9" fontId="17" fillId="10" borderId="0" xfId="5" applyFont="1" applyFill="1" applyAlignment="1">
      <alignment horizontal="center"/>
    </xf>
    <xf numFmtId="0" fontId="21" fillId="0" borderId="0" xfId="3" applyFont="1" applyAlignment="1">
      <alignment horizontal="center" vertical="center"/>
    </xf>
    <xf numFmtId="0" fontId="0" fillId="5" borderId="0" xfId="0" applyFill="1"/>
    <xf numFmtId="0" fontId="0" fillId="8" borderId="53" xfId="0" applyFill="1" applyBorder="1"/>
    <xf numFmtId="0" fontId="0" fillId="3" borderId="4" xfId="0" applyFill="1" applyBorder="1"/>
    <xf numFmtId="0" fontId="23" fillId="3" borderId="4" xfId="0" applyFont="1" applyFill="1" applyBorder="1" applyAlignment="1">
      <alignment horizontal="center" vertical="center" wrapText="1" readingOrder="1"/>
    </xf>
    <xf numFmtId="0" fontId="0" fillId="0" borderId="0" xfId="0" applyFill="1"/>
    <xf numFmtId="166" fontId="3" fillId="0" borderId="7" xfId="1" applyNumberFormat="1" applyFont="1" applyBorder="1"/>
    <xf numFmtId="0" fontId="4" fillId="0" borderId="0" xfId="0" applyFont="1" applyFill="1" applyAlignment="1"/>
    <xf numFmtId="9" fontId="4" fillId="0" borderId="0" xfId="0" applyNumberFormat="1" applyFont="1" applyFill="1" applyAlignment="1">
      <alignment horizontal="center" vertical="center"/>
    </xf>
    <xf numFmtId="166" fontId="0" fillId="8" borderId="53" xfId="1" applyNumberFormat="1" applyFont="1" applyFill="1" applyBorder="1"/>
    <xf numFmtId="166" fontId="0" fillId="0" borderId="0" xfId="0" applyNumberFormat="1"/>
    <xf numFmtId="166" fontId="3" fillId="0" borderId="7" xfId="0" applyNumberFormat="1" applyFont="1" applyBorder="1"/>
    <xf numFmtId="0" fontId="9" fillId="0" borderId="57" xfId="0" applyFont="1" applyBorder="1" applyAlignment="1">
      <alignment horizontal="center" vertical="center"/>
    </xf>
    <xf numFmtId="9" fontId="4" fillId="0" borderId="3" xfId="0" applyNumberFormat="1" applyFont="1" applyFill="1" applyBorder="1" applyAlignment="1">
      <alignment vertical="center"/>
    </xf>
    <xf numFmtId="9" fontId="4" fillId="0" borderId="59" xfId="0" applyNumberFormat="1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center" vertical="center" wrapText="1" readingOrder="1"/>
    </xf>
    <xf numFmtId="0" fontId="9" fillId="12" borderId="7" xfId="0" applyFont="1" applyFill="1" applyBorder="1" applyAlignment="1">
      <alignment horizontal="center" vertical="center"/>
    </xf>
    <xf numFmtId="9" fontId="0" fillId="0" borderId="0" xfId="2" applyFont="1" applyFill="1" applyBorder="1"/>
    <xf numFmtId="0" fontId="8" fillId="0" borderId="7" xfId="0" applyFont="1" applyFill="1" applyBorder="1" applyAlignment="1">
      <alignment horizontal="center" vertical="center" wrapText="1" readingOrder="1"/>
    </xf>
    <xf numFmtId="0" fontId="9" fillId="0" borderId="7" xfId="0" applyFont="1" applyFill="1" applyBorder="1" applyAlignment="1">
      <alignment horizontal="center" vertical="center"/>
    </xf>
    <xf numFmtId="166" fontId="3" fillId="0" borderId="7" xfId="1" applyNumberFormat="1" applyFont="1" applyFill="1" applyBorder="1"/>
    <xf numFmtId="9" fontId="0" fillId="0" borderId="7" xfId="2" applyFont="1" applyFill="1" applyBorder="1"/>
    <xf numFmtId="165" fontId="0" fillId="0" borderId="7" xfId="1" applyNumberFormat="1" applyFont="1" applyFill="1" applyBorder="1"/>
    <xf numFmtId="0" fontId="3" fillId="0" borderId="7" xfId="0" applyFont="1" applyFill="1" applyBorder="1"/>
    <xf numFmtId="166" fontId="3" fillId="0" borderId="7" xfId="0" applyNumberFormat="1" applyFont="1" applyFill="1" applyBorder="1"/>
    <xf numFmtId="166" fontId="0" fillId="0" borderId="0" xfId="0" applyNumberFormat="1" applyFill="1"/>
    <xf numFmtId="0" fontId="8" fillId="0" borderId="13" xfId="0" applyFont="1" applyFill="1" applyBorder="1" applyAlignment="1">
      <alignment horizontal="center" vertical="center" wrapText="1" readingOrder="1"/>
    </xf>
    <xf numFmtId="0" fontId="9" fillId="12" borderId="16" xfId="0" applyFont="1" applyFill="1" applyBorder="1" applyAlignment="1">
      <alignment horizontal="center" vertical="center"/>
    </xf>
    <xf numFmtId="0" fontId="9" fillId="12" borderId="13" xfId="0" applyFont="1" applyFill="1" applyBorder="1" applyAlignment="1">
      <alignment horizontal="center" vertical="center"/>
    </xf>
    <xf numFmtId="0" fontId="9" fillId="0" borderId="57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2" fontId="0" fillId="0" borderId="51" xfId="0" applyNumberFormat="1" applyBorder="1" applyAlignment="1">
      <alignment horizontal="center" vertical="center"/>
    </xf>
    <xf numFmtId="9" fontId="4" fillId="4" borderId="0" xfId="0" applyNumberFormat="1" applyFont="1" applyFill="1" applyAlignment="1"/>
    <xf numFmtId="0" fontId="11" fillId="0" borderId="10" xfId="3" applyFont="1" applyBorder="1" applyAlignment="1">
      <alignment horizontal="center"/>
    </xf>
    <xf numFmtId="0" fontId="11" fillId="0" borderId="23" xfId="3" applyFont="1" applyBorder="1" applyAlignment="1">
      <alignment horizontal="center"/>
    </xf>
    <xf numFmtId="0" fontId="11" fillId="0" borderId="24" xfId="3" applyFont="1" applyBorder="1" applyAlignment="1">
      <alignment horizontal="center"/>
    </xf>
    <xf numFmtId="0" fontId="11" fillId="10" borderId="25" xfId="3" applyFont="1" applyFill="1" applyBorder="1" applyAlignment="1">
      <alignment horizontal="center"/>
    </xf>
    <xf numFmtId="0" fontId="11" fillId="10" borderId="26" xfId="3" applyFont="1" applyFill="1" applyBorder="1" applyAlignment="1">
      <alignment horizontal="center"/>
    </xf>
    <xf numFmtId="0" fontId="11" fillId="10" borderId="27" xfId="3" applyFont="1" applyFill="1" applyBorder="1" applyAlignment="1">
      <alignment horizontal="center"/>
    </xf>
    <xf numFmtId="0" fontId="14" fillId="10" borderId="38" xfId="3" applyFont="1" applyFill="1" applyBorder="1" applyAlignment="1">
      <alignment horizontal="center" vertical="center"/>
    </xf>
    <xf numFmtId="9" fontId="11" fillId="8" borderId="40" xfId="5" applyFont="1" applyFill="1" applyBorder="1" applyAlignment="1">
      <alignment horizontal="center" vertical="center"/>
    </xf>
    <xf numFmtId="9" fontId="11" fillId="8" borderId="42" xfId="5" applyFont="1" applyFill="1" applyBorder="1" applyAlignment="1">
      <alignment horizontal="center" vertical="center"/>
    </xf>
    <xf numFmtId="9" fontId="11" fillId="8" borderId="44" xfId="5" applyFont="1" applyFill="1" applyBorder="1" applyAlignment="1">
      <alignment horizontal="center" vertical="center"/>
    </xf>
    <xf numFmtId="0" fontId="2" fillId="2" borderId="17" xfId="3" applyFont="1" applyFill="1" applyBorder="1" applyAlignment="1">
      <alignment horizontal="center"/>
    </xf>
    <xf numFmtId="0" fontId="2" fillId="2" borderId="18" xfId="3" applyFont="1" applyFill="1" applyBorder="1" applyAlignment="1">
      <alignment horizontal="center"/>
    </xf>
    <xf numFmtId="0" fontId="2" fillId="2" borderId="19" xfId="3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/>
    </xf>
    <xf numFmtId="0" fontId="2" fillId="2" borderId="3" xfId="3" applyFont="1" applyFill="1" applyBorder="1" applyAlignment="1">
      <alignment horizontal="center"/>
    </xf>
    <xf numFmtId="0" fontId="2" fillId="2" borderId="22" xfId="3" applyFont="1" applyFill="1" applyBorder="1" applyAlignment="1">
      <alignment horizontal="center"/>
    </xf>
    <xf numFmtId="0" fontId="11" fillId="11" borderId="45" xfId="3" applyFont="1" applyFill="1" applyBorder="1" applyAlignment="1">
      <alignment horizontal="center"/>
    </xf>
    <xf numFmtId="0" fontId="11" fillId="11" borderId="47" xfId="3" applyFont="1" applyFill="1" applyBorder="1" applyAlignment="1">
      <alignment horizontal="center"/>
    </xf>
    <xf numFmtId="0" fontId="7" fillId="0" borderId="12" xfId="3" applyFont="1" applyBorder="1" applyAlignment="1">
      <alignment horizontal="center"/>
    </xf>
    <xf numFmtId="0" fontId="7" fillId="0" borderId="14" xfId="3" applyFont="1" applyBorder="1" applyAlignment="1">
      <alignment horizontal="center"/>
    </xf>
    <xf numFmtId="0" fontId="7" fillId="0" borderId="15" xfId="3" applyFont="1" applyBorder="1" applyAlignment="1">
      <alignment horizontal="center"/>
    </xf>
    <xf numFmtId="0" fontId="19" fillId="2" borderId="0" xfId="3" applyFont="1" applyFill="1" applyAlignment="1">
      <alignment horizontal="center" vertical="center"/>
    </xf>
    <xf numFmtId="0" fontId="9" fillId="4" borderId="0" xfId="3" applyFont="1" applyFill="1" applyAlignment="1">
      <alignment horizontal="center"/>
    </xf>
    <xf numFmtId="0" fontId="7" fillId="0" borderId="12" xfId="3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/>
    </xf>
    <xf numFmtId="0" fontId="7" fillId="0" borderId="15" xfId="3" applyFont="1" applyBorder="1" applyAlignment="1">
      <alignment horizontal="center" vertical="center"/>
    </xf>
    <xf numFmtId="0" fontId="2" fillId="2" borderId="50" xfId="3" applyFont="1" applyFill="1" applyBorder="1" applyAlignment="1">
      <alignment horizontal="center"/>
    </xf>
    <xf numFmtId="0" fontId="2" fillId="2" borderId="48" xfId="3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vertical="center"/>
    </xf>
    <xf numFmtId="0" fontId="5" fillId="2" borderId="58" xfId="0" applyFont="1" applyFill="1" applyBorder="1" applyAlignment="1">
      <alignment horizontal="center" vertical="center"/>
    </xf>
    <xf numFmtId="0" fontId="5" fillId="2" borderId="53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/>
    </xf>
    <xf numFmtId="0" fontId="6" fillId="5" borderId="5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</cellXfs>
  <cellStyles count="7">
    <cellStyle name="??&amp;O　&amp;H?_x0008_??_x0007__x0001__x0001_" xfId="4"/>
    <cellStyle name="Comma" xfId="1" builtinId="3"/>
    <cellStyle name="Comma 2" xfId="6"/>
    <cellStyle name="Normal" xfId="0" builtinId="0"/>
    <cellStyle name="Normal 2" xfId="3"/>
    <cellStyle name="Percent" xfId="2" builtinId="5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152400</xdr:colOff>
      <xdr:row>19</xdr:row>
      <xdr:rowOff>133350</xdr:rowOff>
    </xdr:from>
    <xdr:to>
      <xdr:col>14</xdr:col>
      <xdr:colOff>533400</xdr:colOff>
      <xdr:row>21</xdr:row>
      <xdr:rowOff>57150</xdr:rowOff>
    </xdr:to>
    <xdr:sp macro="" textlink="">
      <xdr:nvSpPr>
        <xdr:cNvPr id="2" name="Right Arrow 1"/>
        <xdr:cNvSpPr/>
      </xdr:nvSpPr>
      <xdr:spPr>
        <a:xfrm>
          <a:off x="19088100" y="4324350"/>
          <a:ext cx="381000" cy="400050"/>
        </a:xfrm>
        <a:prstGeom prst="rightArrow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ssan%20Berry\MAY%202017\01%20%20&#1575;&#1604;&#1578;&#1602;&#1575;&#1585;&#1610;&#1585;%20&#1575;&#1604;&#1610;&#1608;&#1605;&#1610;&#1577;\Portfoli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%20Heraa\August%202017\01%20&#1578;&#1602;&#1575;&#1585;&#1610;&#1585;%20&#1610;&#1608;&#1605;&#1610;&#1577;\&#1575;&#1607;&#1583;&#1575;&#1601;%20&#1576;&#1575;&#1604;&#1581;&#1580;&#1605;%202017%20%201%20-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ssan%20Berry\July%202017\&#1575;&#1604;&#1607;&#1583;&#1601;%20&#1575;&#1604;&#1606;&#1607;&#1575;&#1574;&#1610;\&#1575;&#1604;&#1607;&#1583;&#1601;%20&#1575;&#1604;&#1602;&#1583;&#1610;&#1605;%2013\&#1575;&#1607;&#1583;&#1575;&#1601;%20&#1576;&#1575;&#1604;&#1581;&#1580;&#1605;%2013%20&#1605;&#1604;&#1610;&#1608;&#160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جماليات"/>
      <sheetName val="ناصر"/>
      <sheetName val="عزت"/>
      <sheetName val="ربيع"/>
      <sheetName val="محمد محمود"/>
      <sheetName val="احمد فتحي"/>
      <sheetName val="شريف"/>
      <sheetName val="عبد الحميد"/>
      <sheetName val="عمرو"/>
      <sheetName val="هدف "/>
      <sheetName val="محقق كراتي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54</v>
          </cell>
          <cell r="BD1">
            <v>55</v>
          </cell>
          <cell r="BE1">
            <v>56</v>
          </cell>
        </row>
        <row r="3">
          <cell r="C3">
            <v>2</v>
          </cell>
          <cell r="I3" t="e">
            <v>#REF!</v>
          </cell>
          <cell r="J3">
            <v>3</v>
          </cell>
          <cell r="O3">
            <v>0</v>
          </cell>
          <cell r="P3">
            <v>11</v>
          </cell>
          <cell r="T3">
            <v>0</v>
          </cell>
          <cell r="U3">
            <v>12</v>
          </cell>
          <cell r="Z3">
            <v>0</v>
          </cell>
          <cell r="AA3">
            <v>13</v>
          </cell>
          <cell r="AF3">
            <v>0</v>
          </cell>
          <cell r="AG3">
            <v>14</v>
          </cell>
          <cell r="AM3">
            <v>0</v>
          </cell>
          <cell r="AN3">
            <v>15</v>
          </cell>
          <cell r="AS3">
            <v>0</v>
          </cell>
          <cell r="AT3">
            <v>16</v>
          </cell>
          <cell r="BA3">
            <v>0</v>
          </cell>
          <cell r="BB3" t="str">
            <v>Grand Total</v>
          </cell>
        </row>
        <row r="4">
          <cell r="C4" t="str">
            <v>ناصر عبدربه</v>
          </cell>
          <cell r="I4" t="str">
            <v>ناصر عبدربه Total</v>
          </cell>
          <cell r="J4" t="str">
            <v>شريف رجب</v>
          </cell>
          <cell r="O4" t="str">
            <v>شريف رجب Total</v>
          </cell>
          <cell r="P4" t="str">
            <v>احمد ربيع</v>
          </cell>
          <cell r="T4" t="str">
            <v>احمد ربيع Total</v>
          </cell>
          <cell r="U4" t="str">
            <v>عزت السيسى</v>
          </cell>
          <cell r="Z4" t="str">
            <v>عزت السيسى Total</v>
          </cell>
          <cell r="AA4" t="str">
            <v>محمد محمود</v>
          </cell>
          <cell r="AF4" t="str">
            <v>محمد محمود Total</v>
          </cell>
          <cell r="AG4" t="str">
            <v>احمد فتحي</v>
          </cell>
          <cell r="AM4" t="str">
            <v>احمد فتحي Total</v>
          </cell>
          <cell r="AN4" t="str">
            <v>عبد الحميد الخولي</v>
          </cell>
          <cell r="AS4" t="str">
            <v>عبد الحميد الخولي Total</v>
          </cell>
          <cell r="AT4" t="str">
            <v>عمرو جابر</v>
          </cell>
          <cell r="BA4" t="str">
            <v>عمرو جابر Total</v>
          </cell>
          <cell r="BB4" t="e">
            <v>#REF!</v>
          </cell>
        </row>
        <row r="5">
          <cell r="C5">
            <v>153</v>
          </cell>
          <cell r="D5">
            <v>154</v>
          </cell>
          <cell r="E5">
            <v>161</v>
          </cell>
          <cell r="F5">
            <v>223</v>
          </cell>
          <cell r="G5">
            <v>248</v>
          </cell>
          <cell r="J5">
            <v>55</v>
          </cell>
          <cell r="K5">
            <v>60</v>
          </cell>
          <cell r="L5">
            <v>65</v>
          </cell>
          <cell r="M5">
            <v>220</v>
          </cell>
          <cell r="P5">
            <v>53</v>
          </cell>
          <cell r="Q5">
            <v>57</v>
          </cell>
          <cell r="R5">
            <v>151</v>
          </cell>
          <cell r="S5">
            <v>164</v>
          </cell>
          <cell r="U5">
            <v>54</v>
          </cell>
          <cell r="V5">
            <v>157</v>
          </cell>
          <cell r="W5">
            <v>160</v>
          </cell>
          <cell r="X5">
            <v>162</v>
          </cell>
          <cell r="Y5">
            <v>232</v>
          </cell>
          <cell r="AA5">
            <v>52</v>
          </cell>
          <cell r="AB5">
            <v>62</v>
          </cell>
          <cell r="AC5">
            <v>168</v>
          </cell>
          <cell r="AD5">
            <v>247</v>
          </cell>
          <cell r="AE5">
            <v>255</v>
          </cell>
          <cell r="AG5">
            <v>59</v>
          </cell>
          <cell r="AH5">
            <v>155</v>
          </cell>
          <cell r="AI5">
            <v>163</v>
          </cell>
          <cell r="AJ5">
            <v>166</v>
          </cell>
          <cell r="AK5">
            <v>212</v>
          </cell>
          <cell r="AN5">
            <v>56</v>
          </cell>
          <cell r="AO5">
            <v>58</v>
          </cell>
          <cell r="AP5">
            <v>61</v>
          </cell>
          <cell r="AQ5">
            <v>64</v>
          </cell>
          <cell r="AR5">
            <v>241</v>
          </cell>
          <cell r="AT5">
            <v>156</v>
          </cell>
          <cell r="AU5">
            <v>159</v>
          </cell>
          <cell r="AV5">
            <v>165</v>
          </cell>
          <cell r="AW5">
            <v>167</v>
          </cell>
          <cell r="AX5">
            <v>217</v>
          </cell>
        </row>
        <row r="6">
          <cell r="A6" t="str">
            <v>كود الحجم</v>
          </cell>
          <cell r="B6" t="str">
            <v>الحجم</v>
          </cell>
          <cell r="C6" t="str">
            <v>عبد الرحمن عبد الفتاح</v>
          </cell>
          <cell r="D6" t="str">
            <v>السيد فتحي بسيوني القرش</v>
          </cell>
          <cell r="E6" t="str">
            <v>هاني محمد كامل محمد</v>
          </cell>
          <cell r="F6" t="str">
            <v>محمد مصطفي احمد ابو زيد</v>
          </cell>
          <cell r="G6" t="str">
            <v>هاني عبد الجليل عبد الصبور بلال</v>
          </cell>
          <cell r="I6" t="e">
            <v>#REF!</v>
          </cell>
          <cell r="J6" t="str">
            <v>محمد فايز</v>
          </cell>
          <cell r="K6" t="str">
            <v>السيد سعد عبد العزيز عبد الله</v>
          </cell>
          <cell r="L6" t="str">
            <v>محمود أشرف محمود عبد السلام</v>
          </cell>
          <cell r="M6" t="str">
            <v>مصطفى يعقوب عبد الكريم الجرم</v>
          </cell>
          <cell r="N6" t="str">
            <v>مهند اشرف</v>
          </cell>
          <cell r="P6" t="str">
            <v>محمد فتوح المزين</v>
          </cell>
          <cell r="Q6" t="str">
            <v>عبد المولي رفعت عبد المولي عبد القادر</v>
          </cell>
          <cell r="R6" t="str">
            <v>محمد فرحات اسماعيل الصاوي</v>
          </cell>
          <cell r="S6" t="str">
            <v>ابو الخير احمد ضبيش</v>
          </cell>
          <cell r="T6">
            <v>0</v>
          </cell>
          <cell r="U6" t="str">
            <v>مصطفي لطفي مصطفي محمد المزين</v>
          </cell>
          <cell r="V6" t="str">
            <v>محمد سيد أحمد عامر</v>
          </cell>
          <cell r="W6" t="str">
            <v>احمد حلمى مسعود</v>
          </cell>
          <cell r="X6" t="str">
            <v>مصطفى حسين مصطفى العقاد</v>
          </cell>
          <cell r="Y6" t="str">
            <v>محمد السيد عبد المنعم المطراوي</v>
          </cell>
          <cell r="AA6" t="str">
            <v>احمد معتمد حسني اليماني</v>
          </cell>
          <cell r="AB6" t="str">
            <v>اشرف حسين عبد العزيز محمد السخاوي</v>
          </cell>
          <cell r="AC6" t="str">
            <v>محمود مصطفى محمود عبد العظيم</v>
          </cell>
          <cell r="AD6" t="str">
            <v>بدر مصطفي ابراهيم الشهاوي</v>
          </cell>
          <cell r="AE6" t="str">
            <v>احمد حسني عبد العال علي</v>
          </cell>
          <cell r="AF6">
            <v>0</v>
          </cell>
          <cell r="AG6" t="str">
            <v>علاء محسن محمد عبد العزيز</v>
          </cell>
          <cell r="AH6" t="str">
            <v>السيد صبري إسماعيل السماحي</v>
          </cell>
          <cell r="AI6" t="str">
            <v>محمود السعيد صلاح الدين محمود</v>
          </cell>
          <cell r="AJ6" t="str">
            <v>مجدي عيد عبد المولى شعبان</v>
          </cell>
          <cell r="AK6" t="str">
            <v>مينا محسن عبد المسيح مشرقي</v>
          </cell>
          <cell r="AL6" t="str">
            <v>ابراهيم جامع</v>
          </cell>
          <cell r="AM6">
            <v>0</v>
          </cell>
          <cell r="AN6" t="str">
            <v>أحمد سمير عرفات السيد</v>
          </cell>
          <cell r="AO6" t="str">
            <v>محمد عادل إبراهيم علي</v>
          </cell>
          <cell r="AP6" t="str">
            <v>محمد عبد الرحمن الصنفاوي</v>
          </cell>
          <cell r="AQ6" t="str">
            <v>محمود زغلول محمد حسن</v>
          </cell>
          <cell r="AR6" t="str">
            <v>محمد طارق عبد الله ابراهيم</v>
          </cell>
          <cell r="AS6">
            <v>0</v>
          </cell>
          <cell r="AT6" t="str">
            <v>محمد مصطفى عدلي رضوان</v>
          </cell>
          <cell r="AU6" t="str">
            <v>أحمد مصطفى كمال الشباسي</v>
          </cell>
          <cell r="AV6" t="str">
            <v>محمد سعد حافظ السيد</v>
          </cell>
          <cell r="AW6" t="str">
            <v>ابراهيم علي ابراهيم متولي</v>
          </cell>
          <cell r="AX6" t="str">
            <v>محمد عماد الدين</v>
          </cell>
          <cell r="AY6" t="str">
            <v>هشام بلتاجي</v>
          </cell>
          <cell r="AZ6" t="str">
            <v>السيد الغنام</v>
          </cell>
          <cell r="BA6">
            <v>0</v>
          </cell>
          <cell r="BB6" t="e">
            <v>#REF!</v>
          </cell>
          <cell r="BC6" t="str">
            <v>الهدف</v>
          </cell>
          <cell r="BE6" t="str">
            <v>السعر</v>
          </cell>
          <cell r="BF6" t="str">
            <v>الطن</v>
          </cell>
        </row>
        <row r="7">
          <cell r="A7">
            <v>10104</v>
          </cell>
          <cell r="B7" t="str">
            <v>Persil-H.S-135gm*16p</v>
          </cell>
          <cell r="C7">
            <v>1046.2976939150712</v>
          </cell>
          <cell r="D7">
            <v>957.14918890405761</v>
          </cell>
          <cell r="E7">
            <v>2008.3226317224492</v>
          </cell>
          <cell r="F7">
            <v>1041.595038037693</v>
          </cell>
          <cell r="G7">
            <v>1687.3591464201561</v>
          </cell>
          <cell r="I7">
            <v>6740.7236989994271</v>
          </cell>
          <cell r="J7">
            <v>443.6242456582284</v>
          </cell>
          <cell r="K7">
            <v>373.7667615776428</v>
          </cell>
          <cell r="L7">
            <v>475.84805368755093</v>
          </cell>
          <cell r="M7">
            <v>476.3793876584449</v>
          </cell>
          <cell r="N7">
            <v>275.38155141813291</v>
          </cell>
          <cell r="O7">
            <v>2045</v>
          </cell>
          <cell r="P7">
            <v>9030</v>
          </cell>
          <cell r="Q7">
            <v>10000</v>
          </cell>
          <cell r="R7">
            <v>11760</v>
          </cell>
          <cell r="S7">
            <v>1528</v>
          </cell>
          <cell r="T7">
            <v>32318</v>
          </cell>
          <cell r="U7">
            <v>9765</v>
          </cell>
          <cell r="V7">
            <v>1709.2249910409666</v>
          </cell>
          <cell r="W7">
            <v>6479.8318757205989</v>
          </cell>
          <cell r="X7">
            <v>2200</v>
          </cell>
          <cell r="Y7">
            <v>8846</v>
          </cell>
          <cell r="Z7">
            <v>29000.056866761566</v>
          </cell>
          <cell r="AA7">
            <v>1454</v>
          </cell>
          <cell r="AB7">
            <v>1519</v>
          </cell>
          <cell r="AC7">
            <v>1444.9456507960899</v>
          </cell>
          <cell r="AD7">
            <v>1206.0435061872977</v>
          </cell>
          <cell r="AE7">
            <v>1370</v>
          </cell>
          <cell r="AF7">
            <v>6993.9891569833871</v>
          </cell>
          <cell r="AG7">
            <v>425</v>
          </cell>
          <cell r="AH7">
            <v>400</v>
          </cell>
          <cell r="AI7">
            <v>525</v>
          </cell>
          <cell r="AJ7">
            <v>550</v>
          </cell>
          <cell r="AK7">
            <v>350</v>
          </cell>
          <cell r="AL7">
            <v>0</v>
          </cell>
          <cell r="AM7">
            <v>2250</v>
          </cell>
          <cell r="AN7">
            <v>781.07435908072068</v>
          </cell>
          <cell r="AO7">
            <v>444</v>
          </cell>
          <cell r="AP7">
            <v>409.20423212161177</v>
          </cell>
          <cell r="AQ7">
            <v>600</v>
          </cell>
          <cell r="AR7">
            <v>361.16699390288181</v>
          </cell>
          <cell r="AS7">
            <v>2595.4455851052144</v>
          </cell>
          <cell r="AT7">
            <v>407.2</v>
          </cell>
          <cell r="AU7">
            <v>500</v>
          </cell>
          <cell r="AV7">
            <v>458</v>
          </cell>
          <cell r="AW7">
            <v>487</v>
          </cell>
          <cell r="AX7">
            <v>370</v>
          </cell>
          <cell r="AY7">
            <v>380</v>
          </cell>
          <cell r="AZ7">
            <v>455</v>
          </cell>
          <cell r="BA7">
            <v>3057.2</v>
          </cell>
          <cell r="BB7">
            <v>85000.415307849602</v>
          </cell>
          <cell r="BC7">
            <v>85000.415307849602</v>
          </cell>
          <cell r="BD7">
            <v>0</v>
          </cell>
          <cell r="BE7">
            <v>22.402714285714286</v>
          </cell>
          <cell r="BF7">
            <v>1.4415882352941203E-3</v>
          </cell>
          <cell r="BG7">
            <v>1904240.0183088095</v>
          </cell>
          <cell r="BI7">
            <v>16373.253446168697</v>
          </cell>
          <cell r="BJ7">
            <v>16144</v>
          </cell>
          <cell r="BK7">
            <v>18367</v>
          </cell>
          <cell r="BL7">
            <v>3116</v>
          </cell>
          <cell r="BM7">
            <v>54000</v>
          </cell>
          <cell r="BN7">
            <v>49800</v>
          </cell>
          <cell r="BO7">
            <v>0</v>
          </cell>
        </row>
        <row r="8">
          <cell r="A8">
            <v>10106</v>
          </cell>
          <cell r="B8" t="str">
            <v>Persil-H.S-700gm*8p</v>
          </cell>
          <cell r="C8">
            <v>614.56393405101142</v>
          </cell>
          <cell r="D8">
            <v>420</v>
          </cell>
          <cell r="E8">
            <v>796.21073723007282</v>
          </cell>
          <cell r="F8">
            <v>482.54555696741608</v>
          </cell>
          <cell r="G8">
            <v>530.94806793786643</v>
          </cell>
          <cell r="I8">
            <v>2844.2682961863666</v>
          </cell>
          <cell r="J8">
            <v>230.84366349741242</v>
          </cell>
          <cell r="K8">
            <v>191.55734745456735</v>
          </cell>
          <cell r="L8">
            <v>188.43783848838609</v>
          </cell>
          <cell r="M8">
            <v>197.24395234083525</v>
          </cell>
          <cell r="N8">
            <v>271.91719821879889</v>
          </cell>
          <cell r="O8">
            <v>1080</v>
          </cell>
          <cell r="P8">
            <v>4322</v>
          </cell>
          <cell r="Q8">
            <v>4501</v>
          </cell>
          <cell r="R8">
            <v>3177</v>
          </cell>
          <cell r="S8">
            <v>1000</v>
          </cell>
          <cell r="T8">
            <v>13000</v>
          </cell>
          <cell r="U8">
            <v>2393.0565141946681</v>
          </cell>
          <cell r="V8">
            <v>1122</v>
          </cell>
          <cell r="W8">
            <v>2872</v>
          </cell>
          <cell r="X8">
            <v>1387.231572089303</v>
          </cell>
          <cell r="Y8">
            <v>2825.8826109674046</v>
          </cell>
          <cell r="Z8">
            <v>10600.170697251375</v>
          </cell>
          <cell r="AA8">
            <v>586.50004035000757</v>
          </cell>
          <cell r="AB8">
            <v>658.69657947222186</v>
          </cell>
          <cell r="AC8">
            <v>683.41384120542762</v>
          </cell>
          <cell r="AD8">
            <v>461.1060513482667</v>
          </cell>
          <cell r="AE8">
            <v>810.28348762407632</v>
          </cell>
          <cell r="AF8">
            <v>3200</v>
          </cell>
          <cell r="AG8">
            <v>270</v>
          </cell>
          <cell r="AH8">
            <v>200</v>
          </cell>
          <cell r="AI8">
            <v>315</v>
          </cell>
          <cell r="AJ8">
            <v>265</v>
          </cell>
          <cell r="AK8">
            <v>200</v>
          </cell>
          <cell r="AL8">
            <v>0</v>
          </cell>
          <cell r="AM8">
            <v>1250</v>
          </cell>
          <cell r="AN8">
            <v>250</v>
          </cell>
          <cell r="AO8">
            <v>223</v>
          </cell>
          <cell r="AP8">
            <v>254.57904054328583</v>
          </cell>
          <cell r="AQ8">
            <v>267</v>
          </cell>
          <cell r="AR8">
            <v>231.70072844414779</v>
          </cell>
          <cell r="AS8">
            <v>1226.2797689874337</v>
          </cell>
          <cell r="AT8">
            <v>250</v>
          </cell>
          <cell r="AU8">
            <v>190.04455176273436</v>
          </cell>
          <cell r="AV8">
            <v>250</v>
          </cell>
          <cell r="AW8">
            <v>238</v>
          </cell>
          <cell r="AX8">
            <v>200</v>
          </cell>
          <cell r="AY8">
            <v>369.74504569935579</v>
          </cell>
          <cell r="AZ8">
            <v>295</v>
          </cell>
          <cell r="BA8">
            <v>1792.7895974620901</v>
          </cell>
          <cell r="BB8">
            <v>34993.508359887266</v>
          </cell>
          <cell r="BC8">
            <v>34993.508359887266</v>
          </cell>
          <cell r="BD8">
            <v>0</v>
          </cell>
          <cell r="BE8">
            <v>55.504325779967161</v>
          </cell>
          <cell r="BF8">
            <v>1.2581303654123062E-3</v>
          </cell>
          <cell r="BG8">
            <v>1942291.0881911872</v>
          </cell>
        </row>
        <row r="9">
          <cell r="A9">
            <v>10108</v>
          </cell>
          <cell r="B9" t="str">
            <v>Persil Gel HS 110g X 24p</v>
          </cell>
          <cell r="C9">
            <v>1100</v>
          </cell>
          <cell r="D9">
            <v>903</v>
          </cell>
          <cell r="E9">
            <v>1060.8941256278886</v>
          </cell>
          <cell r="F9">
            <v>572.43285217237781</v>
          </cell>
          <cell r="G9">
            <v>831.86190736513515</v>
          </cell>
          <cell r="I9">
            <v>4468.1888851654012</v>
          </cell>
          <cell r="J9">
            <v>86.450010760731416</v>
          </cell>
          <cell r="K9">
            <v>31.193302851810305</v>
          </cell>
          <cell r="L9">
            <v>80</v>
          </cell>
          <cell r="M9">
            <v>58.821656806270852</v>
          </cell>
          <cell r="N9">
            <v>71</v>
          </cell>
          <cell r="O9">
            <v>327.46497041881253</v>
          </cell>
          <cell r="P9">
            <v>1380</v>
          </cell>
          <cell r="Q9">
            <v>1800</v>
          </cell>
          <cell r="R9">
            <v>2304.3980618710398</v>
          </cell>
          <cell r="S9">
            <v>1200</v>
          </cell>
          <cell r="T9">
            <v>6684.3980618710393</v>
          </cell>
          <cell r="U9">
            <v>4790.5475630435967</v>
          </cell>
          <cell r="V9">
            <v>687.27093703845526</v>
          </cell>
          <cell r="W9">
            <v>3125</v>
          </cell>
          <cell r="X9">
            <v>1200</v>
          </cell>
          <cell r="Y9">
            <v>2197</v>
          </cell>
          <cell r="Z9">
            <v>11999.818500082052</v>
          </cell>
          <cell r="AA9">
            <v>235</v>
          </cell>
          <cell r="AB9">
            <v>296</v>
          </cell>
          <cell r="AC9">
            <v>201</v>
          </cell>
          <cell r="AD9">
            <v>205.9500691848009</v>
          </cell>
          <cell r="AE9">
            <v>263.80621840388136</v>
          </cell>
          <cell r="AF9">
            <v>1201.7562875886822</v>
          </cell>
          <cell r="AG9">
            <v>255</v>
          </cell>
          <cell r="AH9">
            <v>325</v>
          </cell>
          <cell r="AI9">
            <v>213</v>
          </cell>
          <cell r="AJ9">
            <v>300</v>
          </cell>
          <cell r="AK9">
            <v>320</v>
          </cell>
          <cell r="AL9">
            <v>0</v>
          </cell>
          <cell r="AM9">
            <v>1413</v>
          </cell>
          <cell r="AN9">
            <v>171.11754707278791</v>
          </cell>
          <cell r="AO9">
            <v>123.06500732141926</v>
          </cell>
          <cell r="AP9">
            <v>82.885061863381651</v>
          </cell>
          <cell r="AQ9">
            <v>93.579908555430904</v>
          </cell>
          <cell r="AR9">
            <v>143.48919311832736</v>
          </cell>
          <cell r="AS9">
            <v>614.13671793134699</v>
          </cell>
          <cell r="AT9">
            <v>150</v>
          </cell>
          <cell r="AU9">
            <v>169.33507262411308</v>
          </cell>
          <cell r="AV9">
            <v>213.0056966166475</v>
          </cell>
          <cell r="AW9">
            <v>233.50415277640852</v>
          </cell>
          <cell r="AX9">
            <v>175</v>
          </cell>
          <cell r="AY9">
            <v>177.35620764315001</v>
          </cell>
          <cell r="AZ9">
            <v>174</v>
          </cell>
          <cell r="BA9">
            <v>1292.2011296603191</v>
          </cell>
          <cell r="BB9">
            <v>28000.964552717654</v>
          </cell>
          <cell r="BC9">
            <v>28000.964552717654</v>
          </cell>
          <cell r="BD9">
            <v>0</v>
          </cell>
          <cell r="BE9">
            <v>27.584059999999997</v>
          </cell>
          <cell r="BF9">
            <v>2.0799999897975438E-3</v>
          </cell>
          <cell r="BG9">
            <v>772380.2862800369</v>
          </cell>
        </row>
        <row r="10">
          <cell r="A10">
            <v>10109</v>
          </cell>
          <cell r="B10" t="str">
            <v>Persil-Gel Black-90g*24</v>
          </cell>
          <cell r="C10">
            <v>589.17261723182355</v>
          </cell>
          <cell r="D10">
            <v>773</v>
          </cell>
          <cell r="E10">
            <v>426.28371717361347</v>
          </cell>
          <cell r="F10">
            <v>481.7352576189615</v>
          </cell>
          <cell r="G10">
            <v>530.25535897436237</v>
          </cell>
          <cell r="I10">
            <v>2800.4469509987612</v>
          </cell>
          <cell r="J10">
            <v>45.483022863255464</v>
          </cell>
          <cell r="K10">
            <v>72.314176203282443</v>
          </cell>
          <cell r="L10">
            <v>74.209142566364179</v>
          </cell>
          <cell r="M10">
            <v>90.966045726510927</v>
          </cell>
          <cell r="N10">
            <v>67.027612640587009</v>
          </cell>
          <cell r="O10">
            <v>350</v>
          </cell>
          <cell r="P10">
            <v>200</v>
          </cell>
          <cell r="Q10">
            <v>114.31034482758621</v>
          </cell>
          <cell r="R10">
            <v>1515</v>
          </cell>
          <cell r="S10">
            <v>160.0344827586207</v>
          </cell>
          <cell r="T10">
            <v>1989.344827586207</v>
          </cell>
          <cell r="U10">
            <v>3103.34937439846</v>
          </cell>
          <cell r="V10">
            <v>1203.5803657362849</v>
          </cell>
          <cell r="W10">
            <v>1371.7276227141483</v>
          </cell>
          <cell r="X10">
            <v>749.28777670837337</v>
          </cell>
          <cell r="Y10">
            <v>2767.0548604427336</v>
          </cell>
          <cell r="Z10">
            <v>9195</v>
          </cell>
          <cell r="AA10">
            <v>204.2686484572103</v>
          </cell>
          <cell r="AB10">
            <v>277.33397585565314</v>
          </cell>
          <cell r="AC10">
            <v>69.006349081273953</v>
          </cell>
          <cell r="AD10">
            <v>226.266810598756</v>
          </cell>
          <cell r="AE10">
            <v>223.12421600710664</v>
          </cell>
          <cell r="AF10">
            <v>1000</v>
          </cell>
          <cell r="AG10">
            <v>102.95823665893272</v>
          </cell>
          <cell r="AH10">
            <v>125</v>
          </cell>
          <cell r="AI10">
            <v>110</v>
          </cell>
          <cell r="AJ10">
            <v>104</v>
          </cell>
          <cell r="AK10">
            <v>182.71461716937355</v>
          </cell>
          <cell r="AL10">
            <v>0</v>
          </cell>
          <cell r="AM10">
            <v>624.6728538283063</v>
          </cell>
          <cell r="AN10">
            <v>176.44628099173553</v>
          </cell>
          <cell r="AO10">
            <v>153.30578512396693</v>
          </cell>
          <cell r="AP10">
            <v>60.743801652892564</v>
          </cell>
          <cell r="AQ10">
            <v>118.59504132231405</v>
          </cell>
          <cell r="AR10">
            <v>190.90909090909091</v>
          </cell>
          <cell r="AS10">
            <v>700</v>
          </cell>
          <cell r="AT10">
            <v>105</v>
          </cell>
          <cell r="AU10">
            <v>101.79640718562874</v>
          </cell>
          <cell r="AV10">
            <v>140.71856287425149</v>
          </cell>
          <cell r="AW10">
            <v>215.56886227544911</v>
          </cell>
          <cell r="AX10">
            <v>150</v>
          </cell>
          <cell r="AY10">
            <v>131.7365269461078</v>
          </cell>
          <cell r="AZ10">
            <v>155</v>
          </cell>
          <cell r="BA10">
            <v>999.82035928143705</v>
          </cell>
          <cell r="BB10">
            <v>17659.284991694709</v>
          </cell>
          <cell r="BC10">
            <v>17659.284991694709</v>
          </cell>
          <cell r="BD10">
            <v>0</v>
          </cell>
          <cell r="BE10">
            <v>27.122859094997363</v>
          </cell>
          <cell r="BF10">
            <v>2.5199970422848756E-3</v>
          </cell>
          <cell r="BG10">
            <v>478970.29854813725</v>
          </cell>
        </row>
        <row r="11">
          <cell r="A11">
            <v>10110</v>
          </cell>
          <cell r="B11" t="str">
            <v>Persil-H.S-210gm*14p</v>
          </cell>
          <cell r="C11">
            <v>305</v>
          </cell>
          <cell r="D11">
            <v>206.40832399987551</v>
          </cell>
          <cell r="E11">
            <v>516.45998166981599</v>
          </cell>
          <cell r="F11">
            <v>227.36284907330091</v>
          </cell>
          <cell r="G11">
            <v>264.37844992811586</v>
          </cell>
          <cell r="I11">
            <v>1519.6096046711082</v>
          </cell>
          <cell r="J11">
            <v>266.44183918765526</v>
          </cell>
          <cell r="K11">
            <v>150.08432073886161</v>
          </cell>
          <cell r="L11">
            <v>197</v>
          </cell>
          <cell r="M11">
            <v>199.83135852227676</v>
          </cell>
          <cell r="N11">
            <v>187</v>
          </cell>
          <cell r="O11">
            <v>1000.3575184487936</v>
          </cell>
          <cell r="P11">
            <v>2600</v>
          </cell>
          <cell r="Q11">
            <v>2900</v>
          </cell>
          <cell r="R11">
            <v>3200</v>
          </cell>
          <cell r="S11">
            <v>1500</v>
          </cell>
          <cell r="T11">
            <v>10200</v>
          </cell>
          <cell r="U11">
            <v>1869.0091646075109</v>
          </cell>
          <cell r="V11">
            <v>796.99489902182142</v>
          </cell>
          <cell r="W11">
            <v>2816.1421872126684</v>
          </cell>
          <cell r="X11">
            <v>548</v>
          </cell>
          <cell r="Y11">
            <v>1970</v>
          </cell>
          <cell r="Z11">
            <v>8000.1462508420009</v>
          </cell>
          <cell r="AA11">
            <v>491</v>
          </cell>
          <cell r="AB11">
            <v>460</v>
          </cell>
          <cell r="AC11">
            <v>490.83269013338827</v>
          </cell>
          <cell r="AD11">
            <v>373.43579035499801</v>
          </cell>
          <cell r="AE11">
            <v>624.78683112924546</v>
          </cell>
          <cell r="AF11">
            <v>2440.0553116176316</v>
          </cell>
          <cell r="AG11">
            <v>160</v>
          </cell>
          <cell r="AH11">
            <v>149</v>
          </cell>
          <cell r="AI11">
            <v>300</v>
          </cell>
          <cell r="AJ11">
            <v>230</v>
          </cell>
          <cell r="AK11">
            <v>259.10730701122287</v>
          </cell>
          <cell r="AL11">
            <v>0</v>
          </cell>
          <cell r="AM11">
            <v>1098.1073070112229</v>
          </cell>
          <cell r="AN11">
            <v>282.49346476881709</v>
          </cell>
          <cell r="AO11">
            <v>298.60586544077421</v>
          </cell>
          <cell r="AP11">
            <v>240</v>
          </cell>
          <cell r="AQ11">
            <v>251</v>
          </cell>
          <cell r="AR11">
            <v>303</v>
          </cell>
          <cell r="AS11">
            <v>1375.0993302095912</v>
          </cell>
          <cell r="AT11">
            <v>227.51754251349885</v>
          </cell>
          <cell r="AU11">
            <v>71.382489571586319</v>
          </cell>
          <cell r="AV11">
            <v>220</v>
          </cell>
          <cell r="AW11">
            <v>250</v>
          </cell>
          <cell r="AX11">
            <v>275</v>
          </cell>
          <cell r="AY11">
            <v>216.18697253465132</v>
          </cell>
          <cell r="AZ11">
            <v>616</v>
          </cell>
          <cell r="BA11">
            <v>1876.0870046197367</v>
          </cell>
          <cell r="BB11">
            <v>27509.462327420086</v>
          </cell>
          <cell r="BC11">
            <v>27509.462327420086</v>
          </cell>
          <cell r="BD11">
            <v>0</v>
          </cell>
          <cell r="BE11">
            <v>25.182948571428575</v>
          </cell>
          <cell r="BF11">
            <v>5.5999999999999757E-3</v>
          </cell>
          <cell r="BG11">
            <v>692769.37501907186</v>
          </cell>
        </row>
        <row r="12">
          <cell r="A12">
            <v>10203</v>
          </cell>
          <cell r="B12" t="str">
            <v>Persil-P.P-3kg*4p</v>
          </cell>
          <cell r="C12">
            <v>19</v>
          </cell>
          <cell r="D12">
            <v>25</v>
          </cell>
          <cell r="E12">
            <v>8.8973245262137794</v>
          </cell>
          <cell r="F12">
            <v>25</v>
          </cell>
          <cell r="G12">
            <v>17</v>
          </cell>
          <cell r="I12">
            <v>94.897324526213779</v>
          </cell>
          <cell r="J12">
            <v>18.337801608579088</v>
          </cell>
          <cell r="K12">
            <v>15.120643431635388</v>
          </cell>
          <cell r="L12">
            <v>10.134048257372655</v>
          </cell>
          <cell r="M12">
            <v>10.616621983914209</v>
          </cell>
          <cell r="N12">
            <v>5.7908847184986589</v>
          </cell>
          <cell r="O12">
            <v>59.999999999999993</v>
          </cell>
          <cell r="P12">
            <v>250</v>
          </cell>
          <cell r="Q12">
            <v>38.236994219653184</v>
          </cell>
          <cell r="R12">
            <v>86.033236994219649</v>
          </cell>
          <cell r="S12">
            <v>361</v>
          </cell>
          <cell r="T12">
            <v>735.27023121387276</v>
          </cell>
          <cell r="U12">
            <v>295.28322205470602</v>
          </cell>
          <cell r="V12">
            <v>243</v>
          </cell>
          <cell r="W12">
            <v>141</v>
          </cell>
          <cell r="X12">
            <v>231</v>
          </cell>
          <cell r="Y12">
            <v>90</v>
          </cell>
          <cell r="Z12">
            <v>1000.283222054706</v>
          </cell>
          <cell r="AA12">
            <v>24.444444444444446</v>
          </cell>
          <cell r="AB12">
            <v>85.740740740740748</v>
          </cell>
          <cell r="AC12">
            <v>27.037037037037038</v>
          </cell>
          <cell r="AD12">
            <v>17.777777777777779</v>
          </cell>
          <cell r="AE12">
            <v>20</v>
          </cell>
          <cell r="AF12">
            <v>175</v>
          </cell>
          <cell r="AG12">
            <v>13</v>
          </cell>
          <cell r="AH12">
            <v>13</v>
          </cell>
          <cell r="AI12">
            <v>13</v>
          </cell>
          <cell r="AJ12">
            <v>17</v>
          </cell>
          <cell r="AK12">
            <v>19</v>
          </cell>
          <cell r="AL12">
            <v>0</v>
          </cell>
          <cell r="AM12">
            <v>75</v>
          </cell>
          <cell r="AN12">
            <v>17.809364548494983</v>
          </cell>
          <cell r="AO12">
            <v>7.5250836120401337</v>
          </cell>
          <cell r="AP12">
            <v>12</v>
          </cell>
          <cell r="AQ12">
            <v>23</v>
          </cell>
          <cell r="AR12">
            <v>14.548494983277592</v>
          </cell>
          <cell r="AS12">
            <v>74.88294314381271</v>
          </cell>
          <cell r="AT12">
            <v>13.123229461756374</v>
          </cell>
          <cell r="AU12">
            <v>18</v>
          </cell>
          <cell r="AV12">
            <v>15.049575070821529</v>
          </cell>
          <cell r="AW12">
            <v>12.762039660056658</v>
          </cell>
          <cell r="AX12">
            <v>9</v>
          </cell>
          <cell r="AY12">
            <v>8.6685552407932001</v>
          </cell>
          <cell r="AZ12">
            <v>8</v>
          </cell>
          <cell r="BA12">
            <v>84.603399433427768</v>
          </cell>
          <cell r="BB12">
            <v>2299.937120372033</v>
          </cell>
          <cell r="BC12">
            <v>2299.937120372033</v>
          </cell>
          <cell r="BD12">
            <v>0</v>
          </cell>
          <cell r="BE12">
            <v>225.16522946428569</v>
          </cell>
          <cell r="BF12">
            <v>5.2000353403718882E-3</v>
          </cell>
          <cell r="BG12">
            <v>517865.86946199724</v>
          </cell>
        </row>
        <row r="13">
          <cell r="A13">
            <v>10204</v>
          </cell>
          <cell r="B13" t="str">
            <v>Persil-P.P-4kg*3p</v>
          </cell>
          <cell r="C13">
            <v>10</v>
          </cell>
          <cell r="D13">
            <v>10</v>
          </cell>
          <cell r="E13">
            <v>10</v>
          </cell>
          <cell r="F13">
            <v>5</v>
          </cell>
          <cell r="G13">
            <v>0</v>
          </cell>
          <cell r="I13">
            <v>35</v>
          </cell>
          <cell r="J13">
            <v>3</v>
          </cell>
          <cell r="K13">
            <v>2</v>
          </cell>
          <cell r="L13">
            <v>1</v>
          </cell>
          <cell r="M13">
            <v>2</v>
          </cell>
          <cell r="N13">
            <v>2</v>
          </cell>
          <cell r="O13">
            <v>10</v>
          </cell>
          <cell r="P13">
            <v>150</v>
          </cell>
          <cell r="Q13">
            <v>150</v>
          </cell>
          <cell r="R13">
            <v>100</v>
          </cell>
          <cell r="S13">
            <v>200</v>
          </cell>
          <cell r="T13">
            <v>600</v>
          </cell>
          <cell r="U13">
            <v>184.68</v>
          </cell>
          <cell r="V13">
            <v>150.47999999999999</v>
          </cell>
          <cell r="W13">
            <v>0</v>
          </cell>
          <cell r="X13">
            <v>150</v>
          </cell>
          <cell r="Y13">
            <v>28</v>
          </cell>
          <cell r="Z13">
            <v>513.16</v>
          </cell>
          <cell r="AA13">
            <v>13</v>
          </cell>
          <cell r="AB13">
            <v>39</v>
          </cell>
          <cell r="AC13">
            <v>22</v>
          </cell>
          <cell r="AD13">
            <v>6</v>
          </cell>
          <cell r="AE13">
            <v>20</v>
          </cell>
          <cell r="AF13">
            <v>100</v>
          </cell>
          <cell r="AG13">
            <v>0</v>
          </cell>
          <cell r="AH13">
            <v>0</v>
          </cell>
          <cell r="AI13">
            <v>0</v>
          </cell>
          <cell r="AJ13">
            <v>13.978494548502715</v>
          </cell>
          <cell r="AK13">
            <v>0</v>
          </cell>
          <cell r="AL13">
            <v>0</v>
          </cell>
          <cell r="AM13">
            <v>13.978494548502715</v>
          </cell>
          <cell r="AN13">
            <v>0</v>
          </cell>
          <cell r="AO13">
            <v>14</v>
          </cell>
          <cell r="AP13">
            <v>0</v>
          </cell>
          <cell r="AQ13">
            <v>0</v>
          </cell>
          <cell r="AR13">
            <v>0</v>
          </cell>
          <cell r="AS13">
            <v>14</v>
          </cell>
          <cell r="AT13">
            <v>4</v>
          </cell>
          <cell r="AU13">
            <v>2</v>
          </cell>
          <cell r="AV13">
            <v>2</v>
          </cell>
          <cell r="AW13">
            <v>2</v>
          </cell>
          <cell r="AX13">
            <v>2</v>
          </cell>
          <cell r="AY13">
            <v>0</v>
          </cell>
          <cell r="AZ13">
            <v>2</v>
          </cell>
          <cell r="BA13">
            <v>14</v>
          </cell>
          <cell r="BB13">
            <v>1300.1384945485026</v>
          </cell>
          <cell r="BC13">
            <v>1300.1384945485026</v>
          </cell>
          <cell r="BD13">
            <v>0</v>
          </cell>
          <cell r="BE13">
            <v>232.46211818930033</v>
          </cell>
          <cell r="BF13">
            <v>2.639999154278845E-3</v>
          </cell>
          <cell r="BG13">
            <v>302232.94838219305</v>
          </cell>
        </row>
        <row r="14">
          <cell r="A14">
            <v>10206</v>
          </cell>
          <cell r="B14" t="str">
            <v>Persil-P.P-8kg*2p</v>
          </cell>
          <cell r="C14">
            <v>59.093164058947856</v>
          </cell>
          <cell r="D14">
            <v>60</v>
          </cell>
          <cell r="E14">
            <v>44.472175013434992</v>
          </cell>
          <cell r="F14">
            <v>70.972717658427058</v>
          </cell>
          <cell r="G14">
            <v>62.139203443429707</v>
          </cell>
          <cell r="I14">
            <v>296.67726017423962</v>
          </cell>
          <cell r="J14">
            <v>9.8000000000000007</v>
          </cell>
          <cell r="K14">
            <v>16.156756756756756</v>
          </cell>
          <cell r="L14">
            <v>3.9729729729729732</v>
          </cell>
          <cell r="M14">
            <v>11.654054054054054</v>
          </cell>
          <cell r="N14">
            <v>7.4162162162162168</v>
          </cell>
          <cell r="O14">
            <v>49</v>
          </cell>
          <cell r="P14">
            <v>100</v>
          </cell>
          <cell r="Q14">
            <v>100</v>
          </cell>
          <cell r="R14">
            <v>146</v>
          </cell>
          <cell r="S14">
            <v>360</v>
          </cell>
          <cell r="T14">
            <v>706</v>
          </cell>
          <cell r="U14">
            <v>510.76667300019005</v>
          </cell>
          <cell r="V14">
            <v>316.21413642409271</v>
          </cell>
          <cell r="W14">
            <v>177.05871176135284</v>
          </cell>
          <cell r="X14">
            <v>295.53961618848564</v>
          </cell>
          <cell r="Y14">
            <v>95.420862625878769</v>
          </cell>
          <cell r="Z14">
            <v>1394.9999999999998</v>
          </cell>
          <cell r="AA14">
            <v>41.211267605633807</v>
          </cell>
          <cell r="AB14">
            <v>79.211267605633793</v>
          </cell>
          <cell r="AC14">
            <v>63.154929577464792</v>
          </cell>
          <cell r="AD14">
            <v>50.845070422535208</v>
          </cell>
          <cell r="AE14">
            <v>50.577464788732399</v>
          </cell>
          <cell r="AF14">
            <v>285</v>
          </cell>
          <cell r="AG14">
            <v>17</v>
          </cell>
          <cell r="AH14">
            <v>13</v>
          </cell>
          <cell r="AI14">
            <v>10.716510903426791</v>
          </cell>
          <cell r="AJ14">
            <v>21.931464174454828</v>
          </cell>
          <cell r="AK14">
            <v>17.196261682242991</v>
          </cell>
          <cell r="AL14">
            <v>0</v>
          </cell>
          <cell r="AM14">
            <v>79.844236760124616</v>
          </cell>
          <cell r="AN14">
            <v>12</v>
          </cell>
          <cell r="AO14">
            <v>12</v>
          </cell>
          <cell r="AP14">
            <v>13.4390538906061</v>
          </cell>
          <cell r="AQ14">
            <v>18</v>
          </cell>
          <cell r="AR14">
            <v>12</v>
          </cell>
          <cell r="AS14">
            <v>67.439053890606104</v>
          </cell>
          <cell r="AT14">
            <v>20</v>
          </cell>
          <cell r="AU14">
            <v>18</v>
          </cell>
          <cell r="AV14">
            <v>21.081081081081081</v>
          </cell>
          <cell r="AW14">
            <v>17.567567567567568</v>
          </cell>
          <cell r="AX14">
            <v>15</v>
          </cell>
          <cell r="AY14">
            <v>1.6216216216216217</v>
          </cell>
          <cell r="AZ14">
            <v>27</v>
          </cell>
          <cell r="BA14">
            <v>120.27027027027027</v>
          </cell>
          <cell r="BB14">
            <v>2999.2308210952406</v>
          </cell>
          <cell r="BC14">
            <v>2999.2308210952406</v>
          </cell>
          <cell r="BD14">
            <v>0</v>
          </cell>
          <cell r="BE14">
            <v>288.32982600000003</v>
          </cell>
          <cell r="BF14">
            <v>2.1599974644747506E-3</v>
          </cell>
          <cell r="BG14">
            <v>864767.7007802279</v>
          </cell>
        </row>
        <row r="15">
          <cell r="A15">
            <v>10303</v>
          </cell>
          <cell r="B15" t="str">
            <v>Persil-Clr-3kg*4p</v>
          </cell>
          <cell r="C15">
            <v>5.9389272335009045</v>
          </cell>
          <cell r="D15">
            <v>27.616011635779209</v>
          </cell>
          <cell r="E15">
            <v>0</v>
          </cell>
          <cell r="F15">
            <v>0.29694636167504523</v>
          </cell>
          <cell r="G15">
            <v>1</v>
          </cell>
          <cell r="I15">
            <v>34.851885230955162</v>
          </cell>
          <cell r="J15">
            <v>2</v>
          </cell>
          <cell r="K15">
            <v>1</v>
          </cell>
          <cell r="L15">
            <v>0</v>
          </cell>
          <cell r="M15">
            <v>1</v>
          </cell>
          <cell r="N15">
            <v>0</v>
          </cell>
          <cell r="O15">
            <v>4</v>
          </cell>
          <cell r="P15">
            <v>9.4754653130287636</v>
          </cell>
          <cell r="Q15">
            <v>1.1844331641285955</v>
          </cell>
          <cell r="R15">
            <v>4</v>
          </cell>
          <cell r="S15">
            <v>160</v>
          </cell>
          <cell r="T15">
            <v>174.65989847715736</v>
          </cell>
          <cell r="U15">
            <v>5.6775700934579438</v>
          </cell>
          <cell r="V15">
            <v>131.71962616822429</v>
          </cell>
          <cell r="W15">
            <v>0</v>
          </cell>
          <cell r="X15">
            <v>105.60280373831776</v>
          </cell>
          <cell r="Y15">
            <v>0</v>
          </cell>
          <cell r="Z15">
            <v>243</v>
          </cell>
          <cell r="AA15">
            <v>2</v>
          </cell>
          <cell r="AB15">
            <v>25.081967213114755</v>
          </cell>
          <cell r="AC15">
            <v>1</v>
          </cell>
          <cell r="AD15">
            <v>1</v>
          </cell>
          <cell r="AE15">
            <v>1</v>
          </cell>
          <cell r="AF15">
            <v>30.081967213114755</v>
          </cell>
          <cell r="AG15">
            <v>0</v>
          </cell>
          <cell r="AH15">
            <v>2.8620492272467088</v>
          </cell>
          <cell r="AI15">
            <v>0</v>
          </cell>
          <cell r="AJ15">
            <v>0</v>
          </cell>
          <cell r="AK15">
            <v>1.1448196908986834</v>
          </cell>
          <cell r="AL15">
            <v>0</v>
          </cell>
          <cell r="AM15">
            <v>4.0068689181453925</v>
          </cell>
          <cell r="AN15">
            <v>0.66666666666666663</v>
          </cell>
          <cell r="AO15">
            <v>0</v>
          </cell>
          <cell r="AP15">
            <v>1</v>
          </cell>
          <cell r="AQ15">
            <v>1</v>
          </cell>
          <cell r="AR15">
            <v>1</v>
          </cell>
          <cell r="AS15">
            <v>3.6666666666666665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1</v>
          </cell>
          <cell r="AY15">
            <v>0</v>
          </cell>
          <cell r="AZ15">
            <v>0</v>
          </cell>
          <cell r="BA15">
            <v>5</v>
          </cell>
          <cell r="BB15">
            <v>499.26728650603934</v>
          </cell>
          <cell r="BC15">
            <v>499.26728650603934</v>
          </cell>
          <cell r="BD15">
            <v>0</v>
          </cell>
          <cell r="BE15">
            <v>226.6663309940476</v>
          </cell>
          <cell r="BF15">
            <v>2.5600000000000093E-3</v>
          </cell>
          <cell r="BG15">
            <v>113167.0840176779</v>
          </cell>
        </row>
        <row r="16">
          <cell r="A16">
            <v>10401</v>
          </cell>
          <cell r="B16" t="str">
            <v>Persil-Gel-1kg*10p</v>
          </cell>
          <cell r="C16">
            <v>0.70686862985882104</v>
          </cell>
          <cell r="D16">
            <v>16</v>
          </cell>
          <cell r="E16">
            <v>0</v>
          </cell>
          <cell r="F16">
            <v>2.120605889576463</v>
          </cell>
          <cell r="G16">
            <v>0.70686862985882104</v>
          </cell>
          <cell r="I16">
            <v>19.534343149294106</v>
          </cell>
          <cell r="J16">
            <v>2</v>
          </cell>
          <cell r="K16">
            <v>0.23530526225436765</v>
          </cell>
          <cell r="L16">
            <v>0.35294024636923305</v>
          </cell>
          <cell r="M16">
            <v>2</v>
          </cell>
          <cell r="N16">
            <v>0</v>
          </cell>
          <cell r="O16">
            <v>4.5882455086236007</v>
          </cell>
          <cell r="P16">
            <v>12.307692307692307</v>
          </cell>
          <cell r="Q16">
            <v>2</v>
          </cell>
          <cell r="R16">
            <v>2</v>
          </cell>
          <cell r="S16">
            <v>44</v>
          </cell>
          <cell r="T16">
            <v>60.307692307692307</v>
          </cell>
          <cell r="U16">
            <v>66.570446735395194</v>
          </cell>
          <cell r="V16">
            <v>16.06872852233677</v>
          </cell>
          <cell r="W16">
            <v>3.4432989690721647</v>
          </cell>
          <cell r="X16">
            <v>61</v>
          </cell>
          <cell r="Y16">
            <v>20</v>
          </cell>
          <cell r="Z16">
            <v>167.08247422680409</v>
          </cell>
          <cell r="AA16">
            <v>2</v>
          </cell>
          <cell r="AB16">
            <v>3</v>
          </cell>
          <cell r="AC16">
            <v>1</v>
          </cell>
          <cell r="AD16">
            <v>2</v>
          </cell>
          <cell r="AE16">
            <v>1</v>
          </cell>
          <cell r="AF16">
            <v>9</v>
          </cell>
          <cell r="AG16">
            <v>0.10067766901638207</v>
          </cell>
          <cell r="AH16">
            <v>2.2147617386643015</v>
          </cell>
          <cell r="AI16">
            <v>0</v>
          </cell>
          <cell r="AJ16">
            <v>0</v>
          </cell>
          <cell r="AK16">
            <v>2.6845605923193165</v>
          </cell>
          <cell r="AL16">
            <v>0</v>
          </cell>
          <cell r="AM16">
            <v>5</v>
          </cell>
          <cell r="AN16">
            <v>1</v>
          </cell>
          <cell r="AO16">
            <v>0</v>
          </cell>
          <cell r="AP16">
            <v>1</v>
          </cell>
          <cell r="AQ16">
            <v>1</v>
          </cell>
          <cell r="AR16">
            <v>1</v>
          </cell>
          <cell r="AS16">
            <v>4</v>
          </cell>
          <cell r="AT16">
            <v>0</v>
          </cell>
          <cell r="AU16">
            <v>1</v>
          </cell>
          <cell r="AV16">
            <v>1.4356814778329021</v>
          </cell>
          <cell r="AW16">
            <v>2</v>
          </cell>
          <cell r="AX16">
            <v>1</v>
          </cell>
          <cell r="AY16">
            <v>0.57427259113316087</v>
          </cell>
          <cell r="AZ16">
            <v>1</v>
          </cell>
          <cell r="BA16">
            <v>7.0099540689660627</v>
          </cell>
          <cell r="BB16">
            <v>276.52270926138016</v>
          </cell>
          <cell r="BC16">
            <v>276.52270926138016</v>
          </cell>
          <cell r="BD16">
            <v>0</v>
          </cell>
          <cell r="BE16">
            <v>137.95108937142859</v>
          </cell>
          <cell r="BF16">
            <v>5.5999999999999999E-3</v>
          </cell>
          <cell r="BG16">
            <v>38146.608978546217</v>
          </cell>
        </row>
        <row r="17">
          <cell r="A17">
            <v>10402</v>
          </cell>
          <cell r="B17" t="str">
            <v>Persil-Gel-3kg*6p</v>
          </cell>
          <cell r="C17">
            <v>90</v>
          </cell>
          <cell r="D17">
            <v>115</v>
          </cell>
          <cell r="E17">
            <v>40</v>
          </cell>
          <cell r="F17">
            <v>91</v>
          </cell>
          <cell r="G17">
            <v>60</v>
          </cell>
          <cell r="I17">
            <v>396</v>
          </cell>
          <cell r="J17">
            <v>8.6592178770949726</v>
          </cell>
          <cell r="K17">
            <v>11.731843575418994</v>
          </cell>
          <cell r="L17">
            <v>6.1452513966480442</v>
          </cell>
          <cell r="M17">
            <v>7.8212290502793298</v>
          </cell>
          <cell r="N17">
            <v>15.64245810055866</v>
          </cell>
          <cell r="O17">
            <v>50</v>
          </cell>
          <cell r="P17">
            <v>72.582733812949641</v>
          </cell>
          <cell r="Q17">
            <v>50</v>
          </cell>
          <cell r="R17">
            <v>32.644865925441465</v>
          </cell>
          <cell r="S17">
            <v>376</v>
          </cell>
          <cell r="T17">
            <v>531.22759973839106</v>
          </cell>
          <cell r="U17">
            <v>165.05850954629437</v>
          </cell>
          <cell r="V17">
            <v>400</v>
          </cell>
          <cell r="W17">
            <v>190</v>
          </cell>
          <cell r="X17">
            <v>373</v>
          </cell>
          <cell r="Y17">
            <v>144</v>
          </cell>
          <cell r="Z17">
            <v>1272.0585095462943</v>
          </cell>
          <cell r="AA17">
            <v>39.416957503592684</v>
          </cell>
          <cell r="AB17">
            <v>76.678300143707659</v>
          </cell>
          <cell r="AC17">
            <v>28.946828166700879</v>
          </cell>
          <cell r="AD17">
            <v>94.231164032026271</v>
          </cell>
          <cell r="AE17">
            <v>21.556148634777252</v>
          </cell>
          <cell r="AF17">
            <v>260.82939848080474</v>
          </cell>
          <cell r="AG17">
            <v>34</v>
          </cell>
          <cell r="AH17">
            <v>55</v>
          </cell>
          <cell r="AI17">
            <v>27</v>
          </cell>
          <cell r="AJ17">
            <v>24</v>
          </cell>
          <cell r="AK17">
            <v>60</v>
          </cell>
          <cell r="AL17">
            <v>0</v>
          </cell>
          <cell r="AM17">
            <v>200</v>
          </cell>
          <cell r="AN17">
            <v>25.559433381235888</v>
          </cell>
          <cell r="AO17">
            <v>13.857524122356805</v>
          </cell>
          <cell r="AP17">
            <v>33.87394785464997</v>
          </cell>
          <cell r="AQ17">
            <v>19.092588790802711</v>
          </cell>
          <cell r="AR17">
            <v>29.254773147197703</v>
          </cell>
          <cell r="AS17">
            <v>121.63826729624307</v>
          </cell>
          <cell r="AT17">
            <v>25.251488400739071</v>
          </cell>
          <cell r="AU17">
            <v>30.794498049681792</v>
          </cell>
          <cell r="AV17">
            <v>15.089304044344079</v>
          </cell>
          <cell r="AW17">
            <v>25.867378361732708</v>
          </cell>
          <cell r="AX17">
            <v>40</v>
          </cell>
          <cell r="AY17">
            <v>8.0065694929172668</v>
          </cell>
          <cell r="AZ17">
            <v>23</v>
          </cell>
          <cell r="BA17">
            <v>168.00923834941491</v>
          </cell>
          <cell r="BB17">
            <v>2999.7630134111478</v>
          </cell>
          <cell r="BC17">
            <v>2999.7630134111478</v>
          </cell>
          <cell r="BD17">
            <v>0</v>
          </cell>
          <cell r="BE17">
            <v>131.11140666666668</v>
          </cell>
          <cell r="BF17">
            <v>9.029508196721308E-3</v>
          </cell>
          <cell r="BG17">
            <v>393303.14835497452</v>
          </cell>
        </row>
        <row r="18">
          <cell r="A18">
            <v>10501</v>
          </cell>
          <cell r="B18" t="str">
            <v>Persil-Gel Black-1kg*10</v>
          </cell>
          <cell r="C18">
            <v>11</v>
          </cell>
          <cell r="D18">
            <v>36.809339130355909</v>
          </cell>
          <cell r="E18">
            <v>3</v>
          </cell>
          <cell r="F18">
            <v>19.807715679839148</v>
          </cell>
          <cell r="G18">
            <v>8.9134720559276168</v>
          </cell>
          <cell r="I18">
            <v>79.530526866122671</v>
          </cell>
          <cell r="J18">
            <v>0.90276999907459876</v>
          </cell>
          <cell r="K18">
            <v>2.4826174974551467</v>
          </cell>
          <cell r="L18">
            <v>1.8055399981491975</v>
          </cell>
          <cell r="M18">
            <v>6.6955589050465925</v>
          </cell>
          <cell r="N18">
            <v>2.2569259004564968</v>
          </cell>
          <cell r="O18">
            <v>14.143412300182032</v>
          </cell>
          <cell r="P18">
            <v>16.526167698368031</v>
          </cell>
          <cell r="Q18">
            <v>12.71243669105233</v>
          </cell>
          <cell r="R18">
            <v>1.4831176139561053</v>
          </cell>
          <cell r="S18">
            <v>220.27827799662353</v>
          </cell>
          <cell r="T18">
            <v>250.99999999999997</v>
          </cell>
          <cell r="U18">
            <v>104</v>
          </cell>
          <cell r="V18">
            <v>100</v>
          </cell>
          <cell r="W18">
            <v>57</v>
          </cell>
          <cell r="X18">
            <v>89.820952249230061</v>
          </cell>
          <cell r="Y18">
            <v>49.592771141704816</v>
          </cell>
          <cell r="Z18">
            <v>400.41372339093488</v>
          </cell>
          <cell r="AA18">
            <v>11.049504906734635</v>
          </cell>
          <cell r="AB18">
            <v>19.603960318400155</v>
          </cell>
          <cell r="AC18">
            <v>6.4158415587491415</v>
          </cell>
          <cell r="AD18">
            <v>15.742574313890795</v>
          </cell>
          <cell r="AE18">
            <v>7.1881189022252716</v>
          </cell>
          <cell r="AF18">
            <v>59.999999999999993</v>
          </cell>
          <cell r="AG18">
            <v>8</v>
          </cell>
          <cell r="AH18">
            <v>17</v>
          </cell>
          <cell r="AI18">
            <v>8</v>
          </cell>
          <cell r="AJ18">
            <v>6</v>
          </cell>
          <cell r="AK18">
            <v>20.503593507585645</v>
          </cell>
          <cell r="AL18">
            <v>0</v>
          </cell>
          <cell r="AM18">
            <v>59.503593507585649</v>
          </cell>
          <cell r="AN18">
            <v>5.3999980251435806</v>
          </cell>
          <cell r="AO18">
            <v>3.1999988297147137</v>
          </cell>
          <cell r="AP18">
            <v>12.000008411425494</v>
          </cell>
          <cell r="AQ18">
            <v>5.5999979520007495</v>
          </cell>
          <cell r="AR18">
            <v>8.7999967817154641</v>
          </cell>
          <cell r="AS18">
            <v>35</v>
          </cell>
          <cell r="AT18">
            <v>8.5603112840466924</v>
          </cell>
          <cell r="AU18">
            <v>3.3073929961089497</v>
          </cell>
          <cell r="AV18">
            <v>4.6692607003891053</v>
          </cell>
          <cell r="AW18">
            <v>7.3929961089494167</v>
          </cell>
          <cell r="AX18">
            <v>24.124513618677042</v>
          </cell>
          <cell r="AY18">
            <v>1.9455252918287937</v>
          </cell>
          <cell r="AZ18">
            <v>0</v>
          </cell>
          <cell r="BA18">
            <v>50</v>
          </cell>
          <cell r="BB18">
            <v>949.5912560648253</v>
          </cell>
          <cell r="BC18">
            <v>949.5912560648253</v>
          </cell>
          <cell r="BD18">
            <v>0</v>
          </cell>
          <cell r="BE18">
            <v>229.91848228571419</v>
          </cell>
          <cell r="BF18">
            <v>1.2045167968382483E-2</v>
          </cell>
          <cell r="BG18">
            <v>218328.58038620962</v>
          </cell>
        </row>
        <row r="19">
          <cell r="A19">
            <v>20101</v>
          </cell>
          <cell r="B19" t="str">
            <v>X.Tra-HS-75gm*36p</v>
          </cell>
          <cell r="C19">
            <v>25</v>
          </cell>
          <cell r="D19">
            <v>5.8097968551874857</v>
          </cell>
          <cell r="E19">
            <v>70</v>
          </cell>
          <cell r="F19">
            <v>25</v>
          </cell>
          <cell r="G19">
            <v>56</v>
          </cell>
          <cell r="I19">
            <v>181.80979685518747</v>
          </cell>
          <cell r="J19">
            <v>26.403203811220095</v>
          </cell>
          <cell r="K19">
            <v>27.254920063194934</v>
          </cell>
          <cell r="L19">
            <v>81.764760189584806</v>
          </cell>
          <cell r="M19">
            <v>51.102975118490505</v>
          </cell>
          <cell r="N19">
            <v>35.772082582943355</v>
          </cell>
          <cell r="O19">
            <v>222.29794176543373</v>
          </cell>
          <cell r="P19">
            <v>20</v>
          </cell>
          <cell r="Q19">
            <v>50</v>
          </cell>
          <cell r="R19">
            <v>413</v>
          </cell>
          <cell r="S19">
            <v>121</v>
          </cell>
          <cell r="T19">
            <v>604</v>
          </cell>
          <cell r="U19">
            <v>31</v>
          </cell>
          <cell r="V19">
            <v>79</v>
          </cell>
          <cell r="W19">
            <v>136</v>
          </cell>
          <cell r="X19">
            <v>11.130434782608695</v>
          </cell>
          <cell r="Y19">
            <v>63</v>
          </cell>
          <cell r="Z19">
            <v>320.13043478260869</v>
          </cell>
          <cell r="AA19">
            <v>29.810068819119461</v>
          </cell>
          <cell r="AB19">
            <v>41.734096346767245</v>
          </cell>
          <cell r="AC19">
            <v>202.68517097537207</v>
          </cell>
          <cell r="AD19">
            <v>311.7513149048458</v>
          </cell>
          <cell r="AE19">
            <v>220.80744002791019</v>
          </cell>
          <cell r="AF19">
            <v>806.7880910740148</v>
          </cell>
          <cell r="AG19">
            <v>13</v>
          </cell>
          <cell r="AH19">
            <v>5</v>
          </cell>
          <cell r="AI19">
            <v>7</v>
          </cell>
          <cell r="AJ19">
            <v>8</v>
          </cell>
          <cell r="AK19">
            <v>7</v>
          </cell>
          <cell r="AL19">
            <v>0</v>
          </cell>
          <cell r="AM19">
            <v>40</v>
          </cell>
          <cell r="AN19">
            <v>20.441190047396205</v>
          </cell>
          <cell r="AO19">
            <v>38.327231338867882</v>
          </cell>
          <cell r="AP19">
            <v>158.4192228673206</v>
          </cell>
          <cell r="AQ19">
            <v>42.585812598742095</v>
          </cell>
          <cell r="AR19">
            <v>9.36887877172326</v>
          </cell>
          <cell r="AS19">
            <v>269.14233562405002</v>
          </cell>
          <cell r="AT19">
            <v>0</v>
          </cell>
          <cell r="AU19">
            <v>0</v>
          </cell>
          <cell r="AV19">
            <v>47.584269662921351</v>
          </cell>
          <cell r="AW19">
            <v>3.089887640449438</v>
          </cell>
          <cell r="AX19">
            <v>2.4719101123595504</v>
          </cell>
          <cell r="AY19">
            <v>1.8539325842696628</v>
          </cell>
          <cell r="AZ19">
            <v>0</v>
          </cell>
          <cell r="BA19">
            <v>55</v>
          </cell>
          <cell r="BB19">
            <v>2499.1686001012945</v>
          </cell>
          <cell r="BC19">
            <v>2499.1686001012945</v>
          </cell>
          <cell r="BD19">
            <v>0</v>
          </cell>
          <cell r="BE19">
            <v>23.589866666666662</v>
          </cell>
          <cell r="BF19">
            <v>1.5000000000000001E-2</v>
          </cell>
          <cell r="BG19">
            <v>58955.054053909509</v>
          </cell>
        </row>
        <row r="20">
          <cell r="A20">
            <v>20103</v>
          </cell>
          <cell r="B20" t="str">
            <v>X.Tra-HS-1.4km*4p</v>
          </cell>
          <cell r="C20">
            <v>10</v>
          </cell>
          <cell r="D20">
            <v>10</v>
          </cell>
          <cell r="E20">
            <v>10</v>
          </cell>
          <cell r="F20">
            <v>10</v>
          </cell>
          <cell r="G20">
            <v>10</v>
          </cell>
          <cell r="I20">
            <v>50</v>
          </cell>
          <cell r="J20">
            <v>6.5217391304347823</v>
          </cell>
          <cell r="K20">
            <v>7</v>
          </cell>
          <cell r="L20">
            <v>5</v>
          </cell>
          <cell r="M20">
            <v>7</v>
          </cell>
          <cell r="N20">
            <v>4</v>
          </cell>
          <cell r="O20">
            <v>29.521739130434781</v>
          </cell>
          <cell r="P20">
            <v>50</v>
          </cell>
          <cell r="Q20">
            <v>50</v>
          </cell>
          <cell r="R20">
            <v>50</v>
          </cell>
          <cell r="S20">
            <v>50</v>
          </cell>
          <cell r="T20">
            <v>200</v>
          </cell>
          <cell r="U20">
            <v>20</v>
          </cell>
          <cell r="V20">
            <v>61.111111111111107</v>
          </cell>
          <cell r="W20">
            <v>50</v>
          </cell>
          <cell r="X20">
            <v>5</v>
          </cell>
          <cell r="Y20">
            <v>14</v>
          </cell>
          <cell r="Z20">
            <v>150.11111111111111</v>
          </cell>
          <cell r="AA20">
            <v>8</v>
          </cell>
          <cell r="AB20">
            <v>6.5217391304347823</v>
          </cell>
          <cell r="AC20">
            <v>5</v>
          </cell>
          <cell r="AD20">
            <v>10</v>
          </cell>
          <cell r="AE20">
            <v>21.739130434782609</v>
          </cell>
          <cell r="AF20">
            <v>51.260869565217391</v>
          </cell>
          <cell r="AG20">
            <v>28.799999999999997</v>
          </cell>
          <cell r="AH20">
            <v>0</v>
          </cell>
          <cell r="AI20">
            <v>0</v>
          </cell>
          <cell r="AJ20">
            <v>11.200000000000001</v>
          </cell>
          <cell r="AK20">
            <v>0</v>
          </cell>
          <cell r="AL20">
            <v>0</v>
          </cell>
          <cell r="AM20">
            <v>40</v>
          </cell>
          <cell r="AN20">
            <v>8</v>
          </cell>
          <cell r="AO20">
            <v>8</v>
          </cell>
          <cell r="AP20">
            <v>8</v>
          </cell>
          <cell r="AQ20">
            <v>8</v>
          </cell>
          <cell r="AR20">
            <v>8</v>
          </cell>
          <cell r="AS20">
            <v>40</v>
          </cell>
          <cell r="AT20">
            <v>0</v>
          </cell>
          <cell r="AU20">
            <v>0</v>
          </cell>
          <cell r="AV20">
            <v>0</v>
          </cell>
          <cell r="AW20">
            <v>17.777777777777779</v>
          </cell>
          <cell r="AX20">
            <v>0</v>
          </cell>
          <cell r="AY20">
            <v>22.5</v>
          </cell>
          <cell r="AZ20">
            <v>0</v>
          </cell>
          <cell r="BA20">
            <v>40.277777777777779</v>
          </cell>
          <cell r="BB20">
            <v>601.17149758454104</v>
          </cell>
          <cell r="BC20">
            <v>601.17149758454104</v>
          </cell>
          <cell r="BD20">
            <v>0</v>
          </cell>
          <cell r="BE20">
            <v>43.994470588235295</v>
          </cell>
          <cell r="BF20">
            <v>1.5999999999999803E-2</v>
          </cell>
          <cell r="BG20">
            <v>26448.221768968455</v>
          </cell>
        </row>
        <row r="21">
          <cell r="A21">
            <v>20106</v>
          </cell>
          <cell r="B21" t="str">
            <v>X.Tra-HS-1.km*8p</v>
          </cell>
          <cell r="C21">
            <v>137.72888378615772</v>
          </cell>
          <cell r="D21">
            <v>68.864441893078862</v>
          </cell>
          <cell r="E21">
            <v>42.207238579628971</v>
          </cell>
          <cell r="F21">
            <v>40</v>
          </cell>
          <cell r="G21">
            <v>34.987579348902969</v>
          </cell>
          <cell r="I21">
            <v>323.78814360776852</v>
          </cell>
          <cell r="J21">
            <v>91.348241424229272</v>
          </cell>
          <cell r="K21">
            <v>130.42770299609205</v>
          </cell>
          <cell r="L21">
            <v>151.67716022579245</v>
          </cell>
          <cell r="M21">
            <v>116.26139817629179</v>
          </cell>
          <cell r="N21">
            <v>150.2116804168476</v>
          </cell>
          <cell r="O21">
            <v>639.92618323925319</v>
          </cell>
          <cell r="P21">
            <v>200</v>
          </cell>
          <cell r="Q21">
            <v>574.46808510638289</v>
          </cell>
          <cell r="R21">
            <v>101.60660008684324</v>
          </cell>
          <cell r="S21">
            <v>137</v>
          </cell>
          <cell r="T21">
            <v>1013.0746851932261</v>
          </cell>
          <cell r="U21">
            <v>5.8619192357794176</v>
          </cell>
          <cell r="V21">
            <v>169.01867129830657</v>
          </cell>
          <cell r="W21">
            <v>184.16196265740339</v>
          </cell>
          <cell r="X21">
            <v>56.176726009552752</v>
          </cell>
          <cell r="Y21">
            <v>173.90360399478939</v>
          </cell>
          <cell r="Z21">
            <v>589.12288319583149</v>
          </cell>
          <cell r="AA21">
            <v>67.900564481111601</v>
          </cell>
          <cell r="AB21">
            <v>114.00211680416847</v>
          </cell>
          <cell r="AC21">
            <v>98.187147199305244</v>
          </cell>
          <cell r="AD21">
            <v>149.47894051237517</v>
          </cell>
          <cell r="AE21">
            <v>218.35649153278334</v>
          </cell>
          <cell r="AF21">
            <v>647.92526052974381</v>
          </cell>
          <cell r="AG21">
            <v>82</v>
          </cell>
          <cell r="AH21">
            <v>45</v>
          </cell>
          <cell r="AI21">
            <v>95</v>
          </cell>
          <cell r="AJ21">
            <v>75</v>
          </cell>
          <cell r="AK21">
            <v>40</v>
          </cell>
          <cell r="AL21">
            <v>0</v>
          </cell>
          <cell r="AM21">
            <v>337</v>
          </cell>
          <cell r="AN21">
            <v>78.158923143725559</v>
          </cell>
          <cell r="AO21">
            <v>59.107685627442464</v>
          </cell>
          <cell r="AP21">
            <v>100.62961354754668</v>
          </cell>
          <cell r="AQ21">
            <v>58.130699088145896</v>
          </cell>
          <cell r="AR21">
            <v>32.240555796786794</v>
          </cell>
          <cell r="AS21">
            <v>328.26747720364739</v>
          </cell>
          <cell r="AT21">
            <v>127.00825010855405</v>
          </cell>
          <cell r="AU21">
            <v>61.550151975683889</v>
          </cell>
          <cell r="AV21">
            <v>80</v>
          </cell>
          <cell r="AW21">
            <v>75</v>
          </cell>
          <cell r="AX21">
            <v>77.181936604428998</v>
          </cell>
          <cell r="AY21">
            <v>150.94442032132</v>
          </cell>
          <cell r="AZ21">
            <v>49</v>
          </cell>
          <cell r="BA21">
            <v>620.68475900998692</v>
          </cell>
          <cell r="BB21">
            <v>4499.7893919794578</v>
          </cell>
          <cell r="BC21">
            <v>4499.7893919794578</v>
          </cell>
          <cell r="BD21">
            <v>0</v>
          </cell>
          <cell r="BE21">
            <v>53.230380952380955</v>
          </cell>
          <cell r="BF21">
            <v>7.1999999999999998E-3</v>
          </cell>
          <cell r="BG21">
            <v>239525.50354054922</v>
          </cell>
        </row>
        <row r="22">
          <cell r="A22">
            <v>20107</v>
          </cell>
          <cell r="B22" t="str">
            <v>X.Tra-HS-170gm*16p</v>
          </cell>
          <cell r="C22">
            <v>299.35206036573732</v>
          </cell>
          <cell r="D22">
            <v>85.720500507414727</v>
          </cell>
          <cell r="E22">
            <v>379.93826006150999</v>
          </cell>
          <cell r="F22">
            <v>229</v>
          </cell>
          <cell r="G22">
            <v>467.89106526963866</v>
          </cell>
          <cell r="I22">
            <v>1461.9018862043006</v>
          </cell>
          <cell r="J22">
            <v>603.19804134474884</v>
          </cell>
          <cell r="K22">
            <v>568</v>
          </cell>
          <cell r="L22">
            <v>600</v>
          </cell>
          <cell r="M22">
            <v>659</v>
          </cell>
          <cell r="N22">
            <v>454</v>
          </cell>
          <cell r="O22">
            <v>2884.1980413447491</v>
          </cell>
          <cell r="P22">
            <v>1600</v>
          </cell>
          <cell r="Q22">
            <v>3100</v>
          </cell>
          <cell r="R22">
            <v>1310.0707460456263</v>
          </cell>
          <cell r="S22">
            <v>716</v>
          </cell>
          <cell r="T22">
            <v>6726.070746045626</v>
          </cell>
          <cell r="U22">
            <v>192.42645850190559</v>
          </cell>
          <cell r="V22">
            <v>380</v>
          </cell>
          <cell r="W22">
            <v>1200</v>
          </cell>
          <cell r="X22">
            <v>369</v>
          </cell>
          <cell r="Y22">
            <v>848</v>
          </cell>
          <cell r="Z22">
            <v>2989.4264585019055</v>
          </cell>
          <cell r="AA22">
            <v>435.51212750737403</v>
          </cell>
          <cell r="AB22">
            <v>348.72386765243294</v>
          </cell>
          <cell r="AC22">
            <v>797.9807421956574</v>
          </cell>
          <cell r="AD22">
            <v>999.243109506324</v>
          </cell>
          <cell r="AE22">
            <v>574.92313315671379</v>
          </cell>
          <cell r="AF22">
            <v>3156.3829800185022</v>
          </cell>
          <cell r="AG22">
            <v>320</v>
          </cell>
          <cell r="AH22">
            <v>130</v>
          </cell>
          <cell r="AI22">
            <v>350</v>
          </cell>
          <cell r="AJ22">
            <v>367.57380644445635</v>
          </cell>
          <cell r="AK22">
            <v>117</v>
          </cell>
          <cell r="AL22">
            <v>0</v>
          </cell>
          <cell r="AM22">
            <v>1284.5738064444563</v>
          </cell>
          <cell r="AN22">
            <v>530.9399426419925</v>
          </cell>
          <cell r="AO22">
            <v>662.88951418615636</v>
          </cell>
          <cell r="AP22">
            <v>634.61460599812119</v>
          </cell>
          <cell r="AQ22">
            <v>486.76039859818763</v>
          </cell>
          <cell r="AR22">
            <v>188.499387920234</v>
          </cell>
          <cell r="AS22">
            <v>2503.7038493446917</v>
          </cell>
          <cell r="AT22">
            <v>270</v>
          </cell>
          <cell r="AU22">
            <v>455</v>
          </cell>
          <cell r="AV22">
            <v>450</v>
          </cell>
          <cell r="AW22">
            <v>400</v>
          </cell>
          <cell r="AX22">
            <v>365</v>
          </cell>
          <cell r="AY22">
            <v>350</v>
          </cell>
          <cell r="AZ22">
            <v>459</v>
          </cell>
          <cell r="BA22">
            <v>2749</v>
          </cell>
          <cell r="BB22">
            <v>23755.25776790423</v>
          </cell>
          <cell r="BC22">
            <v>23755.25776790423</v>
          </cell>
          <cell r="BD22">
            <v>0</v>
          </cell>
          <cell r="BE22">
            <v>21.828285714285716</v>
          </cell>
          <cell r="BF22">
            <v>1.2000000000000002E-2</v>
          </cell>
          <cell r="BG22">
            <v>518536.55377431866</v>
          </cell>
        </row>
        <row r="23">
          <cell r="A23">
            <v>20201</v>
          </cell>
          <cell r="B23" t="str">
            <v>X.Tra-LS-3km*4p</v>
          </cell>
          <cell r="C23">
            <v>22.847098007566611</v>
          </cell>
          <cell r="D23">
            <v>16</v>
          </cell>
          <cell r="E23">
            <v>9.7446887668055666</v>
          </cell>
          <cell r="F23">
            <v>7.4453801813795337</v>
          </cell>
          <cell r="G23">
            <v>3.941671860730342</v>
          </cell>
          <cell r="I23">
            <v>59.97883881648206</v>
          </cell>
          <cell r="J23">
            <v>8.9558856129461315</v>
          </cell>
          <cell r="K23">
            <v>10.019951230325869</v>
          </cell>
          <cell r="L23">
            <v>4.6552870760363554</v>
          </cell>
          <cell r="M23">
            <v>5.8523608955885607</v>
          </cell>
          <cell r="N23">
            <v>4.7882952782088228</v>
          </cell>
          <cell r="O23">
            <v>34.27178009310574</v>
          </cell>
          <cell r="P23">
            <v>25</v>
          </cell>
          <cell r="Q23">
            <v>25</v>
          </cell>
          <cell r="R23">
            <v>7.7638888888888893</v>
          </cell>
          <cell r="S23">
            <v>85</v>
          </cell>
          <cell r="T23">
            <v>142.76388888888889</v>
          </cell>
          <cell r="U23">
            <v>13.006993006993007</v>
          </cell>
          <cell r="V23">
            <v>44.615384615384613</v>
          </cell>
          <cell r="W23">
            <v>15.524475524475525</v>
          </cell>
          <cell r="X23">
            <v>45.17482517482518</v>
          </cell>
          <cell r="Y23">
            <v>1.6783216783216783</v>
          </cell>
          <cell r="Z23">
            <v>120</v>
          </cell>
          <cell r="AA23">
            <v>4.591836734693878</v>
          </cell>
          <cell r="AB23">
            <v>11.258503401360544</v>
          </cell>
          <cell r="AC23">
            <v>12.925170068027212</v>
          </cell>
          <cell r="AD23">
            <v>18.639455782312922</v>
          </cell>
          <cell r="AE23">
            <v>12.585034013605442</v>
          </cell>
          <cell r="AF23">
            <v>60</v>
          </cell>
          <cell r="AG23">
            <v>12</v>
          </cell>
          <cell r="AH23">
            <v>13</v>
          </cell>
          <cell r="AI23">
            <v>11</v>
          </cell>
          <cell r="AJ23">
            <v>10</v>
          </cell>
          <cell r="AK23">
            <v>13</v>
          </cell>
          <cell r="AL23">
            <v>0</v>
          </cell>
          <cell r="AM23">
            <v>59</v>
          </cell>
          <cell r="AN23">
            <v>7.8918199955663937</v>
          </cell>
          <cell r="AO23">
            <v>10.108623365107517</v>
          </cell>
          <cell r="AP23">
            <v>8.8672134781644889</v>
          </cell>
          <cell r="AQ23">
            <v>8.5568610064287309</v>
          </cell>
          <cell r="AR23">
            <v>9.133229882509422</v>
          </cell>
          <cell r="AS23">
            <v>44.557747727776558</v>
          </cell>
          <cell r="AT23">
            <v>23.054755043227665</v>
          </cell>
          <cell r="AU23">
            <v>12.768787408556863</v>
          </cell>
          <cell r="AV23">
            <v>7.3597871868765239</v>
          </cell>
          <cell r="AW23">
            <v>13.8328530259366</v>
          </cell>
          <cell r="AX23">
            <v>17.424074484593216</v>
          </cell>
          <cell r="AY23">
            <v>3.9015739303923742</v>
          </cell>
          <cell r="AZ23">
            <v>0</v>
          </cell>
          <cell r="BA23">
            <v>78.341831079583244</v>
          </cell>
          <cell r="BB23">
            <v>598.91408660583647</v>
          </cell>
          <cell r="BC23">
            <v>598.91408660583647</v>
          </cell>
          <cell r="BD23">
            <v>0</v>
          </cell>
          <cell r="BE23">
            <v>174.93264761904754</v>
          </cell>
          <cell r="BF23">
            <v>7.3489181274450739E-3</v>
          </cell>
          <cell r="BG23">
            <v>104769.62686630251</v>
          </cell>
        </row>
        <row r="24">
          <cell r="A24">
            <v>20202</v>
          </cell>
          <cell r="B24" t="str">
            <v>X.Tra-LS-7km*2p</v>
          </cell>
          <cell r="C24">
            <v>8</v>
          </cell>
          <cell r="D24">
            <v>13.003533485116359</v>
          </cell>
          <cell r="E24">
            <v>5.572942922192726</v>
          </cell>
          <cell r="F24">
            <v>8</v>
          </cell>
          <cell r="G24">
            <v>7.4305905629236344</v>
          </cell>
          <cell r="I24">
            <v>42.007066970232721</v>
          </cell>
          <cell r="J24">
            <v>7</v>
          </cell>
          <cell r="K24">
            <v>6</v>
          </cell>
          <cell r="L24">
            <v>4.0849673202614376</v>
          </cell>
          <cell r="M24">
            <v>8</v>
          </cell>
          <cell r="N24">
            <v>2</v>
          </cell>
          <cell r="O24">
            <v>27.084967320261438</v>
          </cell>
          <cell r="P24">
            <v>5</v>
          </cell>
          <cell r="Q24">
            <v>5</v>
          </cell>
          <cell r="R24">
            <v>25.352112676056336</v>
          </cell>
          <cell r="S24">
            <v>25</v>
          </cell>
          <cell r="T24">
            <v>60.352112676056336</v>
          </cell>
          <cell r="U24">
            <v>40.849673202614383</v>
          </cell>
          <cell r="V24">
            <v>29.411764705882355</v>
          </cell>
          <cell r="W24">
            <v>8.1699346405228752</v>
          </cell>
          <cell r="X24">
            <v>47</v>
          </cell>
          <cell r="Y24">
            <v>15</v>
          </cell>
          <cell r="Z24">
            <v>140.43137254901961</v>
          </cell>
          <cell r="AA24">
            <v>21</v>
          </cell>
          <cell r="AB24">
            <v>33</v>
          </cell>
          <cell r="AC24">
            <v>20</v>
          </cell>
          <cell r="AD24">
            <v>6.5359477124183005</v>
          </cell>
          <cell r="AE24">
            <v>26</v>
          </cell>
          <cell r="AF24">
            <v>106.53594771241831</v>
          </cell>
          <cell r="AG24">
            <v>7</v>
          </cell>
          <cell r="AH24">
            <v>2</v>
          </cell>
          <cell r="AI24">
            <v>3</v>
          </cell>
          <cell r="AJ24">
            <v>1</v>
          </cell>
          <cell r="AK24">
            <v>2</v>
          </cell>
          <cell r="AL24">
            <v>0</v>
          </cell>
          <cell r="AM24">
            <v>15</v>
          </cell>
          <cell r="AN24">
            <v>11.437908496732025</v>
          </cell>
          <cell r="AO24">
            <v>6.5359477124183005</v>
          </cell>
          <cell r="AP24">
            <v>21.241830065359476</v>
          </cell>
          <cell r="AQ24">
            <v>9.8039215686274499</v>
          </cell>
          <cell r="AR24">
            <v>1.6339869281045751</v>
          </cell>
          <cell r="AS24">
            <v>50.653594771241828</v>
          </cell>
          <cell r="AT24">
            <v>18.173913043478258</v>
          </cell>
          <cell r="AU24">
            <v>8.2608695652173925</v>
          </cell>
          <cell r="AV24">
            <v>6.6086956521739131</v>
          </cell>
          <cell r="AW24">
            <v>4.1304347826086962</v>
          </cell>
          <cell r="AX24">
            <v>16.521739130434785</v>
          </cell>
          <cell r="AY24">
            <v>3.3043478260869565</v>
          </cell>
          <cell r="AZ24">
            <v>0</v>
          </cell>
          <cell r="BA24">
            <v>57</v>
          </cell>
          <cell r="BB24">
            <v>499.06506199923024</v>
          </cell>
          <cell r="BC24">
            <v>499.06506199923024</v>
          </cell>
          <cell r="BD24">
            <v>0</v>
          </cell>
          <cell r="BE24">
            <v>174.73630367830683</v>
          </cell>
          <cell r="BF24">
            <v>5.6014351464165205E-3</v>
          </cell>
          <cell r="BG24">
            <v>87204.784228730525</v>
          </cell>
        </row>
        <row r="25">
          <cell r="A25">
            <v>30104</v>
          </cell>
          <cell r="B25" t="str">
            <v>Pril-LQ-675gm*12p</v>
          </cell>
          <cell r="C25">
            <v>346.21433028348218</v>
          </cell>
          <cell r="D25">
            <v>347.42389244100013</v>
          </cell>
          <cell r="E25">
            <v>207.20755544307906</v>
          </cell>
          <cell r="F25">
            <v>473</v>
          </cell>
          <cell r="G25">
            <v>325.83783501268817</v>
          </cell>
          <cell r="I25">
            <v>1699.6836131802497</v>
          </cell>
          <cell r="J25">
            <v>155</v>
          </cell>
          <cell r="K25">
            <v>109</v>
          </cell>
          <cell r="L25">
            <v>90</v>
          </cell>
          <cell r="M25">
            <v>105</v>
          </cell>
          <cell r="N25">
            <v>141.20356294704143</v>
          </cell>
          <cell r="O25">
            <v>600.20356294704141</v>
          </cell>
          <cell r="P25">
            <v>4000</v>
          </cell>
          <cell r="Q25">
            <v>1100</v>
          </cell>
          <cell r="R25">
            <v>3563.5898253823425</v>
          </cell>
          <cell r="S25">
            <v>686</v>
          </cell>
          <cell r="T25">
            <v>9349.5898253823434</v>
          </cell>
          <cell r="U25">
            <v>3597.9362351859231</v>
          </cell>
          <cell r="V25">
            <v>919.57410829955245</v>
          </cell>
          <cell r="W25">
            <v>2022.087060169189</v>
          </cell>
          <cell r="X25">
            <v>1400.0741649076044</v>
          </cell>
          <cell r="Y25">
            <v>1860.3284314377308</v>
          </cell>
          <cell r="Z25">
            <v>9800</v>
          </cell>
          <cell r="AA25">
            <v>416.96149639090561</v>
          </cell>
          <cell r="AB25">
            <v>264</v>
          </cell>
          <cell r="AC25">
            <v>204.9613268348715</v>
          </cell>
          <cell r="AD25">
            <v>307.56129779119806</v>
          </cell>
          <cell r="AE25">
            <v>257</v>
          </cell>
          <cell r="AF25">
            <v>1450.4841210169752</v>
          </cell>
          <cell r="AG25">
            <v>235</v>
          </cell>
          <cell r="AH25">
            <v>200</v>
          </cell>
          <cell r="AI25">
            <v>200</v>
          </cell>
          <cell r="AJ25">
            <v>185</v>
          </cell>
          <cell r="AK25">
            <v>180</v>
          </cell>
          <cell r="AL25">
            <v>0</v>
          </cell>
          <cell r="AM25">
            <v>1000</v>
          </cell>
          <cell r="AN25">
            <v>142</v>
          </cell>
          <cell r="AO25">
            <v>118.13375805669375</v>
          </cell>
          <cell r="AP25">
            <v>135.75118806033191</v>
          </cell>
          <cell r="AQ25">
            <v>149.58569786999527</v>
          </cell>
          <cell r="AR25">
            <v>355</v>
          </cell>
          <cell r="AS25">
            <v>900.47064398702094</v>
          </cell>
          <cell r="AT25">
            <v>250</v>
          </cell>
          <cell r="AU25">
            <v>141.41414452566079</v>
          </cell>
          <cell r="AV25">
            <v>173.33334132794653</v>
          </cell>
          <cell r="AW25">
            <v>120</v>
          </cell>
          <cell r="AX25">
            <v>140</v>
          </cell>
          <cell r="AY25">
            <v>140</v>
          </cell>
          <cell r="AZ25">
            <v>235</v>
          </cell>
          <cell r="BA25">
            <v>1199.7474858536073</v>
          </cell>
          <cell r="BB25">
            <v>26000.179252367234</v>
          </cell>
          <cell r="BC25">
            <v>26000.179252367234</v>
          </cell>
          <cell r="BD25">
            <v>0</v>
          </cell>
          <cell r="BE25">
            <v>82.689521472392641</v>
          </cell>
          <cell r="BF25">
            <v>1.0084532738750837E-2</v>
          </cell>
          <cell r="BG25">
            <v>2149942.3805746781</v>
          </cell>
        </row>
        <row r="26">
          <cell r="A26">
            <v>30106</v>
          </cell>
          <cell r="B26" t="str">
            <v>Pril-Lq-3km*4p</v>
          </cell>
          <cell r="C26">
            <v>155</v>
          </cell>
          <cell r="D26">
            <v>120</v>
          </cell>
          <cell r="E26">
            <v>70</v>
          </cell>
          <cell r="F26">
            <v>180</v>
          </cell>
          <cell r="G26">
            <v>140</v>
          </cell>
          <cell r="I26">
            <v>665</v>
          </cell>
          <cell r="J26">
            <v>57.913982885675566</v>
          </cell>
          <cell r="K26">
            <v>55.24102982941362</v>
          </cell>
          <cell r="L26">
            <v>41.727767156089321</v>
          </cell>
          <cell r="M26">
            <v>27.323520130677704</v>
          </cell>
          <cell r="N26">
            <v>61.774915078053944</v>
          </cell>
          <cell r="O26">
            <v>243.98121507991016</v>
          </cell>
          <cell r="P26">
            <v>525</v>
          </cell>
          <cell r="Q26">
            <v>231</v>
          </cell>
          <cell r="R26">
            <v>156.36775379132405</v>
          </cell>
          <cell r="S26">
            <v>400</v>
          </cell>
          <cell r="T26">
            <v>1312.367753791324</v>
          </cell>
          <cell r="U26">
            <v>1359.6421212852447</v>
          </cell>
          <cell r="V26">
            <v>453.80802999647318</v>
          </cell>
          <cell r="W26">
            <v>394.40907319065207</v>
          </cell>
          <cell r="X26">
            <v>769.21649063538314</v>
          </cell>
          <cell r="Y26">
            <v>1156.4976890093367</v>
          </cell>
          <cell r="Z26">
            <v>4133.5734041170899</v>
          </cell>
          <cell r="AA26">
            <v>96.8202995934884</v>
          </cell>
          <cell r="AB26">
            <v>112.70952053904554</v>
          </cell>
          <cell r="AC26">
            <v>90.880403912906289</v>
          </cell>
          <cell r="AD26">
            <v>105.13615354630335</v>
          </cell>
          <cell r="AE26">
            <v>71.427245558999871</v>
          </cell>
          <cell r="AF26">
            <v>476.97362315074349</v>
          </cell>
          <cell r="AG26">
            <v>145</v>
          </cell>
          <cell r="AH26">
            <v>123</v>
          </cell>
          <cell r="AI26">
            <v>100</v>
          </cell>
          <cell r="AJ26">
            <v>115</v>
          </cell>
          <cell r="AK26">
            <v>90</v>
          </cell>
          <cell r="AL26">
            <v>0</v>
          </cell>
          <cell r="AM26">
            <v>573</v>
          </cell>
          <cell r="AN26">
            <v>33.857405379318024</v>
          </cell>
          <cell r="AO26">
            <v>22.720100978226569</v>
          </cell>
          <cell r="AP26">
            <v>34.451394947376237</v>
          </cell>
          <cell r="AQ26">
            <v>54.647040261355407</v>
          </cell>
          <cell r="AR26">
            <v>46.925175876598665</v>
          </cell>
          <cell r="AS26">
            <v>192.60111744287491</v>
          </cell>
          <cell r="AT26">
            <v>58.804967237762881</v>
          </cell>
          <cell r="AU26">
            <v>68.902789894752473</v>
          </cell>
          <cell r="AV26">
            <v>101.27522135392498</v>
          </cell>
          <cell r="AW26">
            <v>42.470254116162089</v>
          </cell>
          <cell r="AX26">
            <v>45</v>
          </cell>
          <cell r="AY26">
            <v>62.962894214170362</v>
          </cell>
          <cell r="AZ26">
            <v>23</v>
          </cell>
          <cell r="BA26">
            <v>402.41612681677276</v>
          </cell>
          <cell r="BB26">
            <v>7999.9132403987151</v>
          </cell>
          <cell r="BC26">
            <v>7999.9132403987151</v>
          </cell>
          <cell r="BD26">
            <v>0</v>
          </cell>
          <cell r="BE26">
            <v>87.762695652173903</v>
          </cell>
          <cell r="BF26">
            <v>0</v>
          </cell>
          <cell r="BG26">
            <v>702093.95096090878</v>
          </cell>
        </row>
        <row r="27">
          <cell r="A27">
            <v>30107</v>
          </cell>
          <cell r="B27" t="str">
            <v>Pril-LQ-1.25kgm</v>
          </cell>
          <cell r="C27">
            <v>44</v>
          </cell>
          <cell r="D27">
            <v>90.747105726594427</v>
          </cell>
          <cell r="E27">
            <v>85</v>
          </cell>
          <cell r="F27">
            <v>85</v>
          </cell>
          <cell r="G27">
            <v>75</v>
          </cell>
          <cell r="I27">
            <v>379.74710572659444</v>
          </cell>
          <cell r="J27">
            <v>52.62875691769402</v>
          </cell>
          <cell r="K27">
            <v>42.489287573450014</v>
          </cell>
          <cell r="L27">
            <v>42.596567673181987</v>
          </cell>
          <cell r="M27">
            <v>19.31330480806426</v>
          </cell>
          <cell r="N27">
            <v>42.972083027609713</v>
          </cell>
          <cell r="O27">
            <v>199.99999999999997</v>
          </cell>
          <cell r="P27">
            <v>100</v>
          </cell>
          <cell r="Q27">
            <v>100</v>
          </cell>
          <cell r="R27">
            <v>100</v>
          </cell>
          <cell r="S27">
            <v>210</v>
          </cell>
          <cell r="T27">
            <v>510</v>
          </cell>
          <cell r="U27">
            <v>31.823204426922253</v>
          </cell>
          <cell r="V27">
            <v>183.51381219525166</v>
          </cell>
          <cell r="W27">
            <v>50.386740342626901</v>
          </cell>
          <cell r="X27">
            <v>263.24861866591129</v>
          </cell>
          <cell r="Y27">
            <v>271.02762436928788</v>
          </cell>
          <cell r="Z27">
            <v>800</v>
          </cell>
          <cell r="AA27">
            <v>53.283582169079978</v>
          </cell>
          <cell r="AB27">
            <v>69.999999686567165</v>
          </cell>
          <cell r="AC27">
            <v>79.611940417331269</v>
          </cell>
          <cell r="AD27">
            <v>61.432835912586327</v>
          </cell>
          <cell r="AE27">
            <v>15.671641814435286</v>
          </cell>
          <cell r="AF27">
            <v>280</v>
          </cell>
          <cell r="AG27">
            <v>70</v>
          </cell>
          <cell r="AH27">
            <v>52</v>
          </cell>
          <cell r="AI27">
            <v>50</v>
          </cell>
          <cell r="AJ27">
            <v>55</v>
          </cell>
          <cell r="AK27">
            <v>73</v>
          </cell>
          <cell r="AL27">
            <v>0</v>
          </cell>
          <cell r="AM27">
            <v>300</v>
          </cell>
          <cell r="AN27">
            <v>75</v>
          </cell>
          <cell r="AO27">
            <v>22.864103516059384</v>
          </cell>
          <cell r="AP27">
            <v>40</v>
          </cell>
          <cell r="AQ27">
            <v>52</v>
          </cell>
          <cell r="AR27">
            <v>40</v>
          </cell>
          <cell r="AS27">
            <v>229.8641035160594</v>
          </cell>
          <cell r="AT27">
            <v>65.958113582646973</v>
          </cell>
          <cell r="AU27">
            <v>53.109130417196262</v>
          </cell>
          <cell r="AV27">
            <v>34.882609662516437</v>
          </cell>
          <cell r="AW27">
            <v>32.550776197650443</v>
          </cell>
          <cell r="AX27">
            <v>55</v>
          </cell>
          <cell r="AY27">
            <v>37.690350618655415</v>
          </cell>
          <cell r="AZ27">
            <v>21</v>
          </cell>
          <cell r="BA27">
            <v>300.19098047866555</v>
          </cell>
          <cell r="BB27">
            <v>2999.8021897213193</v>
          </cell>
          <cell r="BC27">
            <v>2999.8021897213193</v>
          </cell>
          <cell r="BD27">
            <v>0</v>
          </cell>
          <cell r="BE27">
            <v>131.4464273350649</v>
          </cell>
          <cell r="BF27">
            <v>2.5199998735291828E-3</v>
          </cell>
          <cell r="BG27">
            <v>394313.28055077197</v>
          </cell>
        </row>
        <row r="28">
          <cell r="A28">
            <v>30110</v>
          </cell>
          <cell r="B28" t="str">
            <v>Pril-LQ100gm*24p</v>
          </cell>
          <cell r="C28">
            <v>450</v>
          </cell>
          <cell r="D28">
            <v>400</v>
          </cell>
          <cell r="E28">
            <v>430.63651314861602</v>
          </cell>
          <cell r="F28">
            <v>650</v>
          </cell>
          <cell r="G28">
            <v>569</v>
          </cell>
          <cell r="I28">
            <v>2499.6365131486159</v>
          </cell>
          <cell r="J28">
            <v>180</v>
          </cell>
          <cell r="K28">
            <v>220</v>
          </cell>
          <cell r="L28">
            <v>180</v>
          </cell>
          <cell r="M28">
            <v>230</v>
          </cell>
          <cell r="N28">
            <v>90</v>
          </cell>
          <cell r="O28">
            <v>900</v>
          </cell>
          <cell r="P28">
            <v>1000</v>
          </cell>
          <cell r="Q28">
            <v>1250</v>
          </cell>
          <cell r="R28">
            <v>1350</v>
          </cell>
          <cell r="S28">
            <v>1000</v>
          </cell>
          <cell r="T28">
            <v>4600</v>
          </cell>
          <cell r="U28">
            <v>2000</v>
          </cell>
          <cell r="V28">
            <v>467</v>
          </cell>
          <cell r="W28">
            <v>400</v>
          </cell>
          <cell r="X28">
            <v>222</v>
          </cell>
          <cell r="Y28">
            <v>411</v>
          </cell>
          <cell r="Z28">
            <v>3500</v>
          </cell>
          <cell r="AA28">
            <v>565</v>
          </cell>
          <cell r="AB28">
            <v>791</v>
          </cell>
          <cell r="AC28">
            <v>730</v>
          </cell>
          <cell r="AD28">
            <v>271</v>
          </cell>
          <cell r="AE28">
            <v>643</v>
          </cell>
          <cell r="AF28">
            <v>3000</v>
          </cell>
          <cell r="AG28">
            <v>250</v>
          </cell>
          <cell r="AH28">
            <v>250</v>
          </cell>
          <cell r="AI28">
            <v>230</v>
          </cell>
          <cell r="AJ28">
            <v>240</v>
          </cell>
          <cell r="AK28">
            <v>230</v>
          </cell>
          <cell r="AL28">
            <v>0</v>
          </cell>
          <cell r="AM28">
            <v>1200</v>
          </cell>
          <cell r="AN28">
            <v>209.52380952380952</v>
          </cell>
          <cell r="AO28">
            <v>209.52380952380952</v>
          </cell>
          <cell r="AP28">
            <v>209.52380952380952</v>
          </cell>
          <cell r="AQ28">
            <v>209.52380952380952</v>
          </cell>
          <cell r="AR28">
            <v>261.90476190476187</v>
          </cell>
          <cell r="AS28">
            <v>1100</v>
          </cell>
          <cell r="AT28">
            <v>265</v>
          </cell>
          <cell r="AU28">
            <v>100</v>
          </cell>
          <cell r="AV28">
            <v>100</v>
          </cell>
          <cell r="AW28">
            <v>150</v>
          </cell>
          <cell r="AX28">
            <v>175</v>
          </cell>
          <cell r="AY28">
            <v>150</v>
          </cell>
          <cell r="AZ28">
            <v>260</v>
          </cell>
          <cell r="BA28">
            <v>1200</v>
          </cell>
          <cell r="BB28">
            <v>17999.636513148616</v>
          </cell>
          <cell r="BC28">
            <v>17999.636513148616</v>
          </cell>
          <cell r="BD28">
            <v>0</v>
          </cell>
          <cell r="BE28">
            <v>15.701047619047618</v>
          </cell>
          <cell r="BF28">
            <v>5.2034692107545584E-3</v>
          </cell>
          <cell r="BG28">
            <v>282613.15001849463</v>
          </cell>
        </row>
        <row r="29">
          <cell r="A29">
            <v>40102</v>
          </cell>
          <cell r="B29" t="str">
            <v>General-Lq-700gm*12p</v>
          </cell>
          <cell r="C29">
            <v>5.9243485151302062</v>
          </cell>
          <cell r="D29">
            <v>26</v>
          </cell>
          <cell r="E29">
            <v>8.1248229293351724</v>
          </cell>
          <cell r="F29">
            <v>38.028844897406238</v>
          </cell>
          <cell r="G29">
            <v>8.6326210193922375</v>
          </cell>
          <cell r="I29">
            <v>86.710637361263849</v>
          </cell>
          <cell r="J29">
            <v>1.3610373270860472</v>
          </cell>
          <cell r="K29">
            <v>3.6294502632735655</v>
          </cell>
          <cell r="L29">
            <v>5.1416993918858473</v>
          </cell>
          <cell r="M29">
            <v>5.6334733561907626</v>
          </cell>
          <cell r="N29">
            <v>4.2343396615637774</v>
          </cell>
          <cell r="O29">
            <v>20</v>
          </cell>
          <cell r="P29">
            <v>45.754948002903426</v>
          </cell>
          <cell r="Q29">
            <v>39.87582773452192</v>
          </cell>
          <cell r="R29">
            <v>5.623511611546185</v>
          </cell>
          <cell r="S29">
            <v>295.7457126510285</v>
          </cell>
          <cell r="T29">
            <v>387</v>
          </cell>
          <cell r="U29">
            <v>106.40953617839155</v>
          </cell>
          <cell r="V29">
            <v>87.601683878328174</v>
          </cell>
          <cell r="W29">
            <v>12.117812179134733</v>
          </cell>
          <cell r="X29">
            <v>99.887797321365866</v>
          </cell>
          <cell r="Y29">
            <v>23.983170442779663</v>
          </cell>
          <cell r="Z29">
            <v>330</v>
          </cell>
          <cell r="AA29">
            <v>12</v>
          </cell>
          <cell r="AB29">
            <v>20</v>
          </cell>
          <cell r="AC29">
            <v>7.2505534121653188</v>
          </cell>
          <cell r="AD29">
            <v>11.796536815070478</v>
          </cell>
          <cell r="AE29">
            <v>14.501112348563916</v>
          </cell>
          <cell r="AF29">
            <v>65.548202575799706</v>
          </cell>
          <cell r="AG29">
            <v>8</v>
          </cell>
          <cell r="AH29">
            <v>7.1094534730476413</v>
          </cell>
          <cell r="AI29">
            <v>7.9083069567532451</v>
          </cell>
          <cell r="AJ29">
            <v>4</v>
          </cell>
          <cell r="AK29">
            <v>9</v>
          </cell>
          <cell r="AL29">
            <v>0</v>
          </cell>
          <cell r="AM29">
            <v>36.017760429800887</v>
          </cell>
          <cell r="AN29">
            <v>7.1323408360964535</v>
          </cell>
          <cell r="AO29">
            <v>8.5586405050070837</v>
          </cell>
          <cell r="AP29">
            <v>5.8840267329966327</v>
          </cell>
          <cell r="AQ29">
            <v>2.8083880562051173</v>
          </cell>
          <cell r="AR29">
            <v>5.6166038696947096</v>
          </cell>
          <cell r="AS29">
            <v>29.999999999999996</v>
          </cell>
          <cell r="AT29">
            <v>6.4288091011167481</v>
          </cell>
          <cell r="AU29">
            <v>2</v>
          </cell>
          <cell r="AV29">
            <v>6.4288116388040857</v>
          </cell>
          <cell r="AW29">
            <v>14.970663657683797</v>
          </cell>
          <cell r="AX29">
            <v>13.618954347625154</v>
          </cell>
          <cell r="AY29">
            <v>0</v>
          </cell>
          <cell r="AZ29">
            <v>2</v>
          </cell>
          <cell r="BA29">
            <v>45.447238745229782</v>
          </cell>
          <cell r="BB29">
            <v>1000.7238391120942</v>
          </cell>
          <cell r="BC29">
            <v>1000.7238391120942</v>
          </cell>
          <cell r="BD29">
            <v>0</v>
          </cell>
          <cell r="BE29">
            <v>98.954895238095204</v>
          </cell>
          <cell r="BF29">
            <v>6.8083910216069025E-3</v>
          </cell>
          <cell r="BG29">
            <v>99026.522661601717</v>
          </cell>
        </row>
        <row r="30">
          <cell r="A30">
            <v>40103</v>
          </cell>
          <cell r="B30" t="str">
            <v>General-Lq-3kgm*4p</v>
          </cell>
          <cell r="C30">
            <v>0</v>
          </cell>
          <cell r="D30">
            <v>3.8757284867976685</v>
          </cell>
          <cell r="E30">
            <v>0</v>
          </cell>
          <cell r="F30">
            <v>2</v>
          </cell>
          <cell r="G30">
            <v>0</v>
          </cell>
          <cell r="I30">
            <v>5.8757284867976685</v>
          </cell>
          <cell r="J30">
            <v>1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O30">
            <v>2</v>
          </cell>
          <cell r="P30">
            <v>0</v>
          </cell>
          <cell r="Q30">
            <v>0</v>
          </cell>
          <cell r="R30">
            <v>0</v>
          </cell>
          <cell r="S30">
            <v>10</v>
          </cell>
          <cell r="T30">
            <v>10</v>
          </cell>
          <cell r="U30">
            <v>0</v>
          </cell>
          <cell r="V30">
            <v>13.513513513513514</v>
          </cell>
          <cell r="W30">
            <v>0</v>
          </cell>
          <cell r="X30">
            <v>11.486486486486488</v>
          </cell>
          <cell r="Y30">
            <v>0</v>
          </cell>
          <cell r="Z30">
            <v>25</v>
          </cell>
          <cell r="AA30">
            <v>1</v>
          </cell>
          <cell r="AB30">
            <v>1</v>
          </cell>
          <cell r="AC30">
            <v>1</v>
          </cell>
          <cell r="AD30">
            <v>1</v>
          </cell>
          <cell r="AE30">
            <v>1</v>
          </cell>
          <cell r="AF30">
            <v>5</v>
          </cell>
          <cell r="AG30">
            <v>0</v>
          </cell>
          <cell r="AH30">
            <v>1</v>
          </cell>
          <cell r="AI30">
            <v>0</v>
          </cell>
          <cell r="AJ30">
            <v>0</v>
          </cell>
          <cell r="AK30">
            <v>1</v>
          </cell>
          <cell r="AL30">
            <v>0</v>
          </cell>
          <cell r="AM30">
            <v>2</v>
          </cell>
          <cell r="AN30">
            <v>2</v>
          </cell>
          <cell r="AO30">
            <v>1</v>
          </cell>
          <cell r="AP30">
            <v>2</v>
          </cell>
          <cell r="AQ30">
            <v>2</v>
          </cell>
          <cell r="AR30">
            <v>2</v>
          </cell>
          <cell r="AS30">
            <v>9</v>
          </cell>
          <cell r="AT30">
            <v>1</v>
          </cell>
          <cell r="AU30">
            <v>0</v>
          </cell>
          <cell r="AV30">
            <v>0</v>
          </cell>
          <cell r="AW30">
            <v>0</v>
          </cell>
          <cell r="AX30">
            <v>1</v>
          </cell>
          <cell r="AY30">
            <v>0</v>
          </cell>
          <cell r="AZ30">
            <v>0</v>
          </cell>
          <cell r="BA30">
            <v>2</v>
          </cell>
          <cell r="BB30">
            <v>60.875728486797669</v>
          </cell>
          <cell r="BC30">
            <v>60.875728486797669</v>
          </cell>
          <cell r="BD30">
            <v>0</v>
          </cell>
          <cell r="BE30">
            <v>97.882628571428597</v>
          </cell>
          <cell r="BF30">
            <v>2.5603921568627349E-3</v>
          </cell>
          <cell r="BG30">
            <v>5958.6763204883509</v>
          </cell>
        </row>
        <row r="31">
          <cell r="A31">
            <v>40201</v>
          </cell>
          <cell r="B31" t="str">
            <v>General-GTWC-50gm*10p</v>
          </cell>
          <cell r="C31">
            <v>0</v>
          </cell>
          <cell r="D31">
            <v>0</v>
          </cell>
          <cell r="E31">
            <v>0</v>
          </cell>
          <cell r="F31">
            <v>3.4106410683819481</v>
          </cell>
          <cell r="G31">
            <v>0</v>
          </cell>
          <cell r="I31">
            <v>3.4106410683819481</v>
          </cell>
          <cell r="J31">
            <v>0</v>
          </cell>
          <cell r="K31">
            <v>0</v>
          </cell>
          <cell r="L31">
            <v>0</v>
          </cell>
          <cell r="M31">
            <v>0.66312997347480096</v>
          </cell>
          <cell r="N31">
            <v>0</v>
          </cell>
          <cell r="O31">
            <v>0.66312997347480096</v>
          </cell>
          <cell r="P31">
            <v>5</v>
          </cell>
          <cell r="Q31">
            <v>5</v>
          </cell>
          <cell r="R31">
            <v>5</v>
          </cell>
          <cell r="S31">
            <v>20</v>
          </cell>
          <cell r="T31">
            <v>35</v>
          </cell>
          <cell r="U31">
            <v>0.1326259946949602</v>
          </cell>
          <cell r="V31">
            <v>1.3262599469496021</v>
          </cell>
          <cell r="W31">
            <v>0</v>
          </cell>
          <cell r="X31">
            <v>6.6312997347480103</v>
          </cell>
          <cell r="Y31">
            <v>0</v>
          </cell>
          <cell r="Z31">
            <v>8.0901856763925721</v>
          </cell>
          <cell r="AA31">
            <v>0</v>
          </cell>
          <cell r="AB31">
            <v>0.33333333333333337</v>
          </cell>
          <cell r="AC31">
            <v>1.6666666666666667</v>
          </cell>
          <cell r="AD31">
            <v>0</v>
          </cell>
          <cell r="AE31">
            <v>0</v>
          </cell>
          <cell r="AF31">
            <v>2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0.66312997347480096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0.66312997347480096</v>
          </cell>
          <cell r="BB31">
            <v>49.827086691724126</v>
          </cell>
          <cell r="BC31">
            <v>49.827086691724126</v>
          </cell>
          <cell r="BD31">
            <v>0</v>
          </cell>
          <cell r="BE31">
            <v>112.14259692307692</v>
          </cell>
          <cell r="BF31">
            <v>2.1599999999999996E-3</v>
          </cell>
          <cell r="BG31">
            <v>5587.7388987212289</v>
          </cell>
        </row>
        <row r="32">
          <cell r="A32">
            <v>10205</v>
          </cell>
          <cell r="B32" t="str">
            <v>Persil-P.P-6kg*3p</v>
          </cell>
          <cell r="C32">
            <v>5</v>
          </cell>
          <cell r="D32">
            <v>5</v>
          </cell>
          <cell r="E32">
            <v>5</v>
          </cell>
          <cell r="F32">
            <v>5</v>
          </cell>
          <cell r="G32">
            <v>5</v>
          </cell>
          <cell r="I32">
            <v>25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75</v>
          </cell>
          <cell r="Q32">
            <v>75</v>
          </cell>
          <cell r="R32">
            <v>50</v>
          </cell>
          <cell r="S32">
            <v>133</v>
          </cell>
          <cell r="T32">
            <v>333</v>
          </cell>
          <cell r="U32">
            <v>99</v>
          </cell>
          <cell r="V32">
            <v>156.69841269841268</v>
          </cell>
          <cell r="W32">
            <v>50</v>
          </cell>
          <cell r="X32">
            <v>261</v>
          </cell>
          <cell r="Y32">
            <v>50</v>
          </cell>
          <cell r="Z32">
            <v>616.69841269841265</v>
          </cell>
          <cell r="AA32">
            <v>5</v>
          </cell>
          <cell r="AB32">
            <v>5</v>
          </cell>
          <cell r="AC32">
            <v>5</v>
          </cell>
          <cell r="AD32">
            <v>5</v>
          </cell>
          <cell r="AE32">
            <v>5</v>
          </cell>
          <cell r="AF32">
            <v>25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999.69841269841265</v>
          </cell>
          <cell r="BC32">
            <v>999.69841269841265</v>
          </cell>
          <cell r="BD32">
            <v>0</v>
          </cell>
          <cell r="BE32">
            <v>133.67029447619049</v>
          </cell>
          <cell r="BF32">
            <v>1.1999999999999948E-2</v>
          </cell>
          <cell r="BG32">
            <v>133629.98121277703</v>
          </cell>
        </row>
        <row r="33">
          <cell r="A33">
            <v>20203</v>
          </cell>
          <cell r="B33" t="str">
            <v>X.Tra-LS-4km*3p</v>
          </cell>
          <cell r="C33">
            <v>50.763029854987138</v>
          </cell>
          <cell r="D33">
            <v>50.763029854987138</v>
          </cell>
          <cell r="E33">
            <v>76.144544782480722</v>
          </cell>
          <cell r="F33">
            <v>30</v>
          </cell>
          <cell r="G33">
            <v>32</v>
          </cell>
          <cell r="I33">
            <v>239.670604492455</v>
          </cell>
          <cell r="J33">
            <v>35</v>
          </cell>
          <cell r="K33">
            <v>15</v>
          </cell>
          <cell r="L33">
            <v>20</v>
          </cell>
          <cell r="M33">
            <v>19.565391563906829</v>
          </cell>
          <cell r="N33">
            <v>10</v>
          </cell>
          <cell r="O33">
            <v>99.565391563906829</v>
          </cell>
          <cell r="P33">
            <v>125</v>
          </cell>
          <cell r="Q33">
            <v>325</v>
          </cell>
          <cell r="R33">
            <v>110.15099056578511</v>
          </cell>
          <cell r="S33">
            <v>753</v>
          </cell>
          <cell r="T33">
            <v>1313.1509905657852</v>
          </cell>
          <cell r="U33">
            <v>196</v>
          </cell>
          <cell r="V33">
            <v>540</v>
          </cell>
          <cell r="W33">
            <v>172</v>
          </cell>
          <cell r="X33">
            <v>358</v>
          </cell>
          <cell r="Y33">
            <v>134</v>
          </cell>
          <cell r="Z33">
            <v>1400</v>
          </cell>
          <cell r="AA33">
            <v>89</v>
          </cell>
          <cell r="AB33">
            <v>86</v>
          </cell>
          <cell r="AC33">
            <v>105.14563106796116</v>
          </cell>
          <cell r="AD33">
            <v>167.68932038835001</v>
          </cell>
          <cell r="AE33">
            <v>121.74757281553397</v>
          </cell>
          <cell r="AF33">
            <v>569.58252427184516</v>
          </cell>
          <cell r="AG33">
            <v>26</v>
          </cell>
          <cell r="AH33">
            <v>25</v>
          </cell>
          <cell r="AI33">
            <v>25</v>
          </cell>
          <cell r="AJ33">
            <v>22</v>
          </cell>
          <cell r="AK33">
            <v>33</v>
          </cell>
          <cell r="AL33">
            <v>0</v>
          </cell>
          <cell r="AM33">
            <v>131</v>
          </cell>
          <cell r="AN33">
            <v>35</v>
          </cell>
          <cell r="AO33">
            <v>33.024137163849922</v>
          </cell>
          <cell r="AP33">
            <v>35</v>
          </cell>
          <cell r="AQ33">
            <v>42</v>
          </cell>
          <cell r="AR33">
            <v>50</v>
          </cell>
          <cell r="AS33">
            <v>195.02413716384993</v>
          </cell>
          <cell r="AT33">
            <v>65</v>
          </cell>
          <cell r="AU33">
            <v>28</v>
          </cell>
          <cell r="AV33">
            <v>24.827525544568129</v>
          </cell>
          <cell r="AW33">
            <v>49.655051089136258</v>
          </cell>
          <cell r="AX33">
            <v>39.015271765641401</v>
          </cell>
          <cell r="AY33">
            <v>21.280736181058394</v>
          </cell>
          <cell r="AZ33">
            <v>12</v>
          </cell>
          <cell r="BA33">
            <v>239.77858458040419</v>
          </cell>
          <cell r="BB33">
            <v>4187.7722326382464</v>
          </cell>
          <cell r="BC33">
            <v>4187.7722326382464</v>
          </cell>
          <cell r="BD33">
            <v>0</v>
          </cell>
          <cell r="BE33">
            <v>152.57847530332427</v>
          </cell>
          <cell r="BF33">
            <v>1.5884615384615389E-2</v>
          </cell>
          <cell r="BG33">
            <v>638963.90217354184</v>
          </cell>
        </row>
        <row r="34">
          <cell r="A34">
            <v>20300</v>
          </cell>
          <cell r="B34" t="str">
            <v>X-Tra-L.S GEL 1km*10p</v>
          </cell>
          <cell r="C34">
            <v>1</v>
          </cell>
          <cell r="D34">
            <v>1</v>
          </cell>
          <cell r="E34">
            <v>1</v>
          </cell>
          <cell r="F34">
            <v>0</v>
          </cell>
          <cell r="G34">
            <v>1</v>
          </cell>
          <cell r="I34">
            <v>4</v>
          </cell>
          <cell r="J34">
            <v>1</v>
          </cell>
          <cell r="K34">
            <v>1</v>
          </cell>
          <cell r="L34">
            <v>1</v>
          </cell>
          <cell r="M34">
            <v>1</v>
          </cell>
          <cell r="N34">
            <v>1</v>
          </cell>
          <cell r="O34">
            <v>5</v>
          </cell>
          <cell r="P34">
            <v>0</v>
          </cell>
          <cell r="Q34">
            <v>0</v>
          </cell>
          <cell r="R34">
            <v>0</v>
          </cell>
          <cell r="S34">
            <v>8</v>
          </cell>
          <cell r="T34">
            <v>8</v>
          </cell>
          <cell r="U34">
            <v>0</v>
          </cell>
          <cell r="V34">
            <v>0</v>
          </cell>
          <cell r="W34">
            <v>5</v>
          </cell>
          <cell r="X34">
            <v>5</v>
          </cell>
          <cell r="Y34">
            <v>0</v>
          </cell>
          <cell r="Z34">
            <v>10</v>
          </cell>
          <cell r="AA34">
            <v>1</v>
          </cell>
          <cell r="AB34">
            <v>1</v>
          </cell>
          <cell r="AC34">
            <v>1</v>
          </cell>
          <cell r="AD34">
            <v>1</v>
          </cell>
          <cell r="AE34">
            <v>1</v>
          </cell>
          <cell r="AF34">
            <v>5</v>
          </cell>
          <cell r="AG34">
            <v>1</v>
          </cell>
          <cell r="AH34">
            <v>2</v>
          </cell>
          <cell r="AI34">
            <v>1</v>
          </cell>
          <cell r="AJ34">
            <v>1</v>
          </cell>
          <cell r="AK34">
            <v>1</v>
          </cell>
          <cell r="AL34">
            <v>0</v>
          </cell>
          <cell r="AM34">
            <v>6</v>
          </cell>
          <cell r="AN34">
            <v>1</v>
          </cell>
          <cell r="AO34">
            <v>1</v>
          </cell>
          <cell r="AP34">
            <v>1</v>
          </cell>
          <cell r="AQ34">
            <v>1</v>
          </cell>
          <cell r="AR34">
            <v>1</v>
          </cell>
          <cell r="AS34">
            <v>5</v>
          </cell>
          <cell r="AT34">
            <v>1</v>
          </cell>
          <cell r="AU34">
            <v>1</v>
          </cell>
          <cell r="AV34">
            <v>1</v>
          </cell>
          <cell r="AW34">
            <v>1</v>
          </cell>
          <cell r="AX34">
            <v>1</v>
          </cell>
          <cell r="AY34">
            <v>1</v>
          </cell>
          <cell r="AZ34">
            <v>1</v>
          </cell>
          <cell r="BA34">
            <v>7</v>
          </cell>
          <cell r="BB34">
            <v>50</v>
          </cell>
          <cell r="BC34">
            <v>50</v>
          </cell>
          <cell r="BD34">
            <v>0</v>
          </cell>
          <cell r="BE34">
            <v>145.00108952380955</v>
          </cell>
          <cell r="BF34">
            <v>0.03</v>
          </cell>
          <cell r="BG34">
            <v>7250.0544761904775</v>
          </cell>
        </row>
        <row r="35">
          <cell r="A35">
            <v>20301</v>
          </cell>
          <cell r="B35" t="str">
            <v>X-Tra-L.S GEL 3km*4p</v>
          </cell>
          <cell r="C35">
            <v>3</v>
          </cell>
          <cell r="D35">
            <v>3</v>
          </cell>
          <cell r="E35">
            <v>3</v>
          </cell>
          <cell r="F35">
            <v>3</v>
          </cell>
          <cell r="G35">
            <v>3</v>
          </cell>
          <cell r="I35">
            <v>15</v>
          </cell>
          <cell r="J35">
            <v>3</v>
          </cell>
          <cell r="K35">
            <v>2</v>
          </cell>
          <cell r="L35">
            <v>1</v>
          </cell>
          <cell r="M35">
            <v>1</v>
          </cell>
          <cell r="N35">
            <v>1</v>
          </cell>
          <cell r="O35">
            <v>8</v>
          </cell>
          <cell r="P35">
            <v>4</v>
          </cell>
          <cell r="Q35">
            <v>4</v>
          </cell>
          <cell r="R35">
            <v>4</v>
          </cell>
          <cell r="S35">
            <v>4</v>
          </cell>
          <cell r="T35">
            <v>16</v>
          </cell>
          <cell r="U35">
            <v>0</v>
          </cell>
          <cell r="V35">
            <v>5</v>
          </cell>
          <cell r="W35">
            <v>0</v>
          </cell>
          <cell r="X35">
            <v>15</v>
          </cell>
          <cell r="Y35">
            <v>0</v>
          </cell>
          <cell r="Z35">
            <v>20</v>
          </cell>
          <cell r="AA35">
            <v>3</v>
          </cell>
          <cell r="AB35">
            <v>3</v>
          </cell>
          <cell r="AC35">
            <v>3</v>
          </cell>
          <cell r="AD35">
            <v>3</v>
          </cell>
          <cell r="AE35">
            <v>3</v>
          </cell>
          <cell r="AF35">
            <v>15</v>
          </cell>
          <cell r="AG35">
            <v>1</v>
          </cell>
          <cell r="AH35">
            <v>2</v>
          </cell>
          <cell r="AI35">
            <v>1</v>
          </cell>
          <cell r="AJ35">
            <v>1</v>
          </cell>
          <cell r="AK35">
            <v>3</v>
          </cell>
          <cell r="AL35">
            <v>0</v>
          </cell>
          <cell r="AM35">
            <v>8</v>
          </cell>
          <cell r="AN35">
            <v>1</v>
          </cell>
          <cell r="AO35">
            <v>2</v>
          </cell>
          <cell r="AP35">
            <v>1</v>
          </cell>
          <cell r="AQ35">
            <v>2</v>
          </cell>
          <cell r="AR35">
            <v>2</v>
          </cell>
          <cell r="AS35">
            <v>8</v>
          </cell>
          <cell r="AT35">
            <v>2</v>
          </cell>
          <cell r="AU35">
            <v>1</v>
          </cell>
          <cell r="AV35">
            <v>1</v>
          </cell>
          <cell r="AW35">
            <v>1</v>
          </cell>
          <cell r="AX35">
            <v>3</v>
          </cell>
          <cell r="AY35">
            <v>1</v>
          </cell>
          <cell r="AZ35">
            <v>1</v>
          </cell>
          <cell r="BA35">
            <v>10</v>
          </cell>
          <cell r="BB35">
            <v>100</v>
          </cell>
          <cell r="BC35">
            <v>100</v>
          </cell>
          <cell r="BD35">
            <v>0</v>
          </cell>
          <cell r="BE35">
            <v>174.54433390476191</v>
          </cell>
          <cell r="BF35">
            <v>5.0000000000000001E-4</v>
          </cell>
          <cell r="BG35">
            <v>17454.433390476192</v>
          </cell>
        </row>
        <row r="36">
          <cell r="A36">
            <v>2244385</v>
          </cell>
          <cell r="B36" t="str">
            <v>PHS 240gm 5EGP</v>
          </cell>
          <cell r="C36">
            <v>150</v>
          </cell>
          <cell r="D36">
            <v>200</v>
          </cell>
          <cell r="E36">
            <v>200</v>
          </cell>
          <cell r="F36">
            <v>200</v>
          </cell>
          <cell r="G36">
            <v>200</v>
          </cell>
          <cell r="I36">
            <v>950</v>
          </cell>
          <cell r="J36">
            <v>60</v>
          </cell>
          <cell r="K36">
            <v>60</v>
          </cell>
          <cell r="L36">
            <v>60</v>
          </cell>
          <cell r="M36">
            <v>60</v>
          </cell>
          <cell r="N36">
            <v>60</v>
          </cell>
          <cell r="O36">
            <v>300</v>
          </cell>
          <cell r="P36">
            <v>410</v>
          </cell>
          <cell r="Q36">
            <v>650</v>
          </cell>
          <cell r="R36">
            <v>450</v>
          </cell>
          <cell r="S36">
            <v>150</v>
          </cell>
          <cell r="T36">
            <v>1660</v>
          </cell>
          <cell r="U36">
            <v>328</v>
          </cell>
          <cell r="V36">
            <v>328</v>
          </cell>
          <cell r="W36">
            <v>328</v>
          </cell>
          <cell r="X36">
            <v>328</v>
          </cell>
          <cell r="Y36">
            <v>328</v>
          </cell>
          <cell r="Z36">
            <v>1640</v>
          </cell>
          <cell r="AA36">
            <v>190</v>
          </cell>
          <cell r="AB36">
            <v>190</v>
          </cell>
          <cell r="AC36">
            <v>190</v>
          </cell>
          <cell r="AD36">
            <v>190</v>
          </cell>
          <cell r="AE36">
            <v>190</v>
          </cell>
          <cell r="AF36">
            <v>950</v>
          </cell>
          <cell r="AG36">
            <v>85</v>
          </cell>
          <cell r="AH36">
            <v>65</v>
          </cell>
          <cell r="AI36">
            <v>90</v>
          </cell>
          <cell r="AJ36">
            <v>90</v>
          </cell>
          <cell r="AK36">
            <v>70</v>
          </cell>
          <cell r="AL36">
            <v>0</v>
          </cell>
          <cell r="AM36">
            <v>400</v>
          </cell>
          <cell r="AN36">
            <v>100</v>
          </cell>
          <cell r="AO36">
            <v>100</v>
          </cell>
          <cell r="AP36">
            <v>100</v>
          </cell>
          <cell r="AQ36">
            <v>100</v>
          </cell>
          <cell r="AR36">
            <v>100</v>
          </cell>
          <cell r="AS36">
            <v>500</v>
          </cell>
          <cell r="AT36">
            <v>85</v>
          </cell>
          <cell r="AU36">
            <v>85</v>
          </cell>
          <cell r="AV36">
            <v>85</v>
          </cell>
          <cell r="AW36">
            <v>85</v>
          </cell>
          <cell r="AX36">
            <v>95</v>
          </cell>
          <cell r="AY36">
            <v>85</v>
          </cell>
          <cell r="AZ36">
            <v>80</v>
          </cell>
          <cell r="BA36">
            <v>600</v>
          </cell>
          <cell r="BB36">
            <v>7000</v>
          </cell>
          <cell r="BC36">
            <v>7000</v>
          </cell>
          <cell r="BD36">
            <v>0</v>
          </cell>
          <cell r="BE36">
            <v>32.259908571428568</v>
          </cell>
          <cell r="BF36">
            <v>1.5E-3</v>
          </cell>
          <cell r="BG36">
            <v>225819.36</v>
          </cell>
        </row>
        <row r="37">
          <cell r="A37">
            <v>2245280</v>
          </cell>
          <cell r="B37" t="str">
            <v xml:space="preserve">Pril 110 gm strings </v>
          </cell>
          <cell r="C37">
            <v>110</v>
          </cell>
          <cell r="D37">
            <v>110</v>
          </cell>
          <cell r="E37">
            <v>110</v>
          </cell>
          <cell r="F37">
            <v>110</v>
          </cell>
          <cell r="G37">
            <v>160</v>
          </cell>
          <cell r="I37">
            <v>600</v>
          </cell>
          <cell r="J37">
            <v>40</v>
          </cell>
          <cell r="K37">
            <v>40</v>
          </cell>
          <cell r="L37">
            <v>40</v>
          </cell>
          <cell r="M37">
            <v>40</v>
          </cell>
          <cell r="N37">
            <v>40</v>
          </cell>
          <cell r="O37">
            <v>200</v>
          </cell>
          <cell r="P37">
            <v>350</v>
          </cell>
          <cell r="Q37">
            <v>350</v>
          </cell>
          <cell r="R37">
            <v>325</v>
          </cell>
          <cell r="S37">
            <v>325</v>
          </cell>
          <cell r="T37">
            <v>1350</v>
          </cell>
          <cell r="U37">
            <v>260</v>
          </cell>
          <cell r="V37">
            <v>260</v>
          </cell>
          <cell r="W37">
            <v>260</v>
          </cell>
          <cell r="X37">
            <v>260</v>
          </cell>
          <cell r="Y37">
            <v>260</v>
          </cell>
          <cell r="Z37">
            <v>1300</v>
          </cell>
          <cell r="AA37">
            <v>120</v>
          </cell>
          <cell r="AB37">
            <v>120</v>
          </cell>
          <cell r="AC37">
            <v>120</v>
          </cell>
          <cell r="AD37">
            <v>120</v>
          </cell>
          <cell r="AE37">
            <v>120</v>
          </cell>
          <cell r="AF37">
            <v>600</v>
          </cell>
          <cell r="AG37">
            <v>50</v>
          </cell>
          <cell r="AH37">
            <v>60</v>
          </cell>
          <cell r="AI37">
            <v>35</v>
          </cell>
          <cell r="AJ37">
            <v>40</v>
          </cell>
          <cell r="AK37">
            <v>65</v>
          </cell>
          <cell r="AL37">
            <v>0</v>
          </cell>
          <cell r="AM37">
            <v>250</v>
          </cell>
          <cell r="AN37">
            <v>60</v>
          </cell>
          <cell r="AO37">
            <v>60</v>
          </cell>
          <cell r="AP37">
            <v>60</v>
          </cell>
          <cell r="AQ37">
            <v>60</v>
          </cell>
          <cell r="AR37">
            <v>60</v>
          </cell>
          <cell r="AS37">
            <v>300</v>
          </cell>
          <cell r="AT37">
            <v>57</v>
          </cell>
          <cell r="AU37">
            <v>57</v>
          </cell>
          <cell r="AV37">
            <v>57</v>
          </cell>
          <cell r="AW37">
            <v>57</v>
          </cell>
          <cell r="AX37">
            <v>60</v>
          </cell>
          <cell r="AY37">
            <v>55</v>
          </cell>
          <cell r="AZ37">
            <v>57</v>
          </cell>
          <cell r="BA37">
            <v>400</v>
          </cell>
          <cell r="BB37">
            <v>5000</v>
          </cell>
          <cell r="BC37">
            <v>5000</v>
          </cell>
          <cell r="BD37">
            <v>0</v>
          </cell>
          <cell r="BE37">
            <v>20.934934399999999</v>
          </cell>
          <cell r="BF37">
            <v>1.6799627183472744E-3</v>
          </cell>
          <cell r="BG37">
            <v>104674.67199999999</v>
          </cell>
        </row>
        <row r="38">
          <cell r="B38" t="str">
            <v>القيمة جرس</v>
          </cell>
          <cell r="C38">
            <v>314146.09557164472</v>
          </cell>
          <cell r="D38">
            <v>313347.74203518906</v>
          </cell>
          <cell r="E38">
            <v>316714.41249041934</v>
          </cell>
          <cell r="F38">
            <v>303373.77821478882</v>
          </cell>
          <cell r="G38">
            <v>302279.54476595228</v>
          </cell>
          <cell r="H38">
            <v>0</v>
          </cell>
          <cell r="I38">
            <v>1549861.5730779937</v>
          </cell>
          <cell r="J38">
            <v>130736.92156361892</v>
          </cell>
          <cell r="K38">
            <v>114353.79354741937</v>
          </cell>
          <cell r="L38">
            <v>111446.37213512704</v>
          </cell>
          <cell r="M38">
            <v>114307.27714047133</v>
          </cell>
          <cell r="N38">
            <v>110508.83737683043</v>
          </cell>
          <cell r="O38">
            <v>581353.20176346705</v>
          </cell>
          <cell r="P38">
            <v>1554153.4362889642</v>
          </cell>
          <cell r="Q38">
            <v>1325528.4390622447</v>
          </cell>
          <cell r="R38">
            <v>1494379.7431287623</v>
          </cell>
          <cell r="S38">
            <v>1162550.362083643</v>
          </cell>
          <cell r="T38">
            <v>5536611.9805636145</v>
          </cell>
          <cell r="U38">
            <v>1893213.2886910245</v>
          </cell>
          <cell r="V38">
            <v>998842.43904734263</v>
          </cell>
          <cell r="W38">
            <v>1203277.2412737601</v>
          </cell>
          <cell r="X38">
            <v>1081592.4665739734</v>
          </cell>
          <cell r="Y38">
            <v>1296292.560420593</v>
          </cell>
          <cell r="Z38">
            <v>6473217.9960066946</v>
          </cell>
          <cell r="AA38">
            <v>285146.26356419385</v>
          </cell>
          <cell r="AB38">
            <v>350099.20678171056</v>
          </cell>
          <cell r="AC38">
            <v>300261.83642800897</v>
          </cell>
          <cell r="AD38">
            <v>305107.37686711736</v>
          </cell>
          <cell r="AE38">
            <v>310275.69707337645</v>
          </cell>
          <cell r="AF38">
            <v>1550890.3807144074</v>
          </cell>
          <cell r="AG38">
            <v>158785.57023534694</v>
          </cell>
          <cell r="AH38">
            <v>141595.02158524623</v>
          </cell>
          <cell r="AI38">
            <v>150408.64593885708</v>
          </cell>
          <cell r="AJ38">
            <v>155901.0767418466</v>
          </cell>
          <cell r="AK38">
            <v>149184.94764166212</v>
          </cell>
          <cell r="AL38">
            <v>0</v>
          </cell>
          <cell r="AM38">
            <v>755875.26214295917</v>
          </cell>
          <cell r="AN38">
            <v>154023.41654391773</v>
          </cell>
          <cell r="AO38">
            <v>128111.18244217186</v>
          </cell>
          <cell r="AP38">
            <v>141723.93260852492</v>
          </cell>
          <cell r="AQ38">
            <v>145140.22922979353</v>
          </cell>
          <cell r="AR38">
            <v>148790.69790648943</v>
          </cell>
          <cell r="AS38">
            <v>717789.45873089728</v>
          </cell>
          <cell r="AT38">
            <v>160825.06568839974</v>
          </cell>
          <cell r="AU38">
            <v>126294.17778561225</v>
          </cell>
          <cell r="AV38">
            <v>140249.86408984184</v>
          </cell>
          <cell r="AW38">
            <v>138266.18015465865</v>
          </cell>
          <cell r="AX38">
            <v>141011.52330238844</v>
          </cell>
          <cell r="AY38">
            <v>125039.6832197656</v>
          </cell>
          <cell r="AZ38">
            <v>143838.78735942676</v>
          </cell>
          <cell r="BA38">
            <v>975525.28160009312</v>
          </cell>
          <cell r="BB38">
            <v>18141125.134600125</v>
          </cell>
          <cell r="BC38">
            <v>18141125.134600125</v>
          </cell>
          <cell r="BG38">
            <v>14041230.854180496</v>
          </cell>
        </row>
        <row r="39">
          <cell r="B39" t="str">
            <v>القيمة نت</v>
          </cell>
          <cell r="C39">
            <v>243149.07797245303</v>
          </cell>
          <cell r="D39">
            <v>242531.15233523634</v>
          </cell>
          <cell r="E39">
            <v>245136.95526758456</v>
          </cell>
          <cell r="F39">
            <v>234811.30433824655</v>
          </cell>
          <cell r="G39">
            <v>233964.36764884708</v>
          </cell>
          <cell r="H39">
            <v>0</v>
          </cell>
          <cell r="I39">
            <v>1199592.8575623671</v>
          </cell>
          <cell r="J39">
            <v>101190.37729024104</v>
          </cell>
          <cell r="K39">
            <v>88509.836205702595</v>
          </cell>
          <cell r="L39">
            <v>86259.492032588329</v>
          </cell>
          <cell r="M39">
            <v>88473.832506724808</v>
          </cell>
          <cell r="N39">
            <v>85533.840129666758</v>
          </cell>
          <cell r="O39">
            <v>449967.37816492352</v>
          </cell>
          <cell r="P39">
            <v>1202914.7596876584</v>
          </cell>
          <cell r="Q39">
            <v>1025959.0118341774</v>
          </cell>
          <cell r="R39">
            <v>1156649.921181662</v>
          </cell>
          <cell r="S39">
            <v>899813.98025273974</v>
          </cell>
          <cell r="T39">
            <v>4285337.6729562376</v>
          </cell>
          <cell r="U39">
            <v>1465347.085446853</v>
          </cell>
          <cell r="V39">
            <v>773104.04782264319</v>
          </cell>
          <cell r="W39">
            <v>931336.58474589034</v>
          </cell>
          <cell r="X39">
            <v>837152.56912825536</v>
          </cell>
          <cell r="Y39">
            <v>1003330.441765539</v>
          </cell>
          <cell r="Z39">
            <v>5010270.7289091814</v>
          </cell>
          <cell r="AA39">
            <v>220703.20799868606</v>
          </cell>
          <cell r="AB39">
            <v>270976.78604904399</v>
          </cell>
          <cell r="AC39">
            <v>232402.66139527896</v>
          </cell>
          <cell r="AD39">
            <v>236153.10969514886</v>
          </cell>
          <cell r="AE39">
            <v>240153.38953479339</v>
          </cell>
          <cell r="AF39">
            <v>1200389.1546729514</v>
          </cell>
          <cell r="AG39">
            <v>122900.03136215854</v>
          </cell>
          <cell r="AH39">
            <v>109594.54670698059</v>
          </cell>
          <cell r="AI39">
            <v>116416.29195667538</v>
          </cell>
          <cell r="AJ39">
            <v>120667.43339818927</v>
          </cell>
          <cell r="AK39">
            <v>115469.14947464649</v>
          </cell>
          <cell r="AL39">
            <v>0</v>
          </cell>
          <cell r="AM39">
            <v>585047.45289865043</v>
          </cell>
          <cell r="AN39">
            <v>119214.12440499233</v>
          </cell>
          <cell r="AO39">
            <v>99158.055210241029</v>
          </cell>
          <cell r="AP39">
            <v>109694.32383899829</v>
          </cell>
          <cell r="AQ39">
            <v>112338.53742386021</v>
          </cell>
          <cell r="AR39">
            <v>115164.00017962282</v>
          </cell>
          <cell r="AS39">
            <v>555569.04105771449</v>
          </cell>
          <cell r="AT39">
            <v>124478.60084282141</v>
          </cell>
          <cell r="AU39">
            <v>97751.693606063884</v>
          </cell>
          <cell r="AV39">
            <v>108553.39480553759</v>
          </cell>
          <cell r="AW39">
            <v>107018.02343970581</v>
          </cell>
          <cell r="AX39">
            <v>109142.91903604865</v>
          </cell>
          <cell r="AY39">
            <v>96780.71481209858</v>
          </cell>
          <cell r="AZ39">
            <v>111331.22141619632</v>
          </cell>
          <cell r="BA39">
            <v>755056.56795847206</v>
          </cell>
          <cell r="BB39">
            <v>14041230.854180496</v>
          </cell>
          <cell r="BC39">
            <v>14041230.854180496</v>
          </cell>
        </row>
        <row r="40">
          <cell r="B40" t="str">
            <v>طن</v>
          </cell>
          <cell r="C40">
            <v>21.6028205800568</v>
          </cell>
          <cell r="D40">
            <v>18.163684642735298</v>
          </cell>
          <cell r="E40">
            <v>23.197738087009991</v>
          </cell>
          <cell r="F40">
            <v>20.487133237978114</v>
          </cell>
          <cell r="G40">
            <v>23.126051964823183</v>
          </cell>
          <cell r="I40">
            <v>106.57742851260336</v>
          </cell>
          <cell r="J40">
            <v>14.836634244988931</v>
          </cell>
          <cell r="K40">
            <v>13.313864938866034</v>
          </cell>
          <cell r="L40">
            <v>14.67040848265467</v>
          </cell>
          <cell r="M40">
            <v>15.210295420924577</v>
          </cell>
          <cell r="N40">
            <v>11.875168567351119</v>
          </cell>
          <cell r="O40">
            <v>69.906371654785346</v>
          </cell>
          <cell r="P40">
            <v>111.40742791061162</v>
          </cell>
          <cell r="Q40">
            <v>110.63745320902865</v>
          </cell>
          <cell r="R40">
            <v>119.3239918096731</v>
          </cell>
          <cell r="S40">
            <v>66.908571422888443</v>
          </cell>
          <cell r="T40">
            <v>408.27744435220177</v>
          </cell>
          <cell r="U40">
            <v>107.78212951606575</v>
          </cell>
          <cell r="V40">
            <v>53.010279357067091</v>
          </cell>
          <cell r="W40">
            <v>88.038290502829938</v>
          </cell>
          <cell r="X40">
            <v>51.90837051148317</v>
          </cell>
          <cell r="Y40">
            <v>79.736218001733448</v>
          </cell>
          <cell r="Z40">
            <v>380.4752878891793</v>
          </cell>
          <cell r="AA40">
            <v>23.139636035046387</v>
          </cell>
          <cell r="AB40">
            <v>23.680208194904715</v>
          </cell>
          <cell r="AC40">
            <v>28.945303638178519</v>
          </cell>
          <cell r="AD40">
            <v>32.749151741451882</v>
          </cell>
          <cell r="AE40">
            <v>29.119297503096341</v>
          </cell>
          <cell r="AF40">
            <v>137.63359711267788</v>
          </cell>
          <cell r="AG40">
            <v>12.916668296708652</v>
          </cell>
          <cell r="AH40">
            <v>9.6923918675528249</v>
          </cell>
          <cell r="AI40">
            <v>13.085894512554615</v>
          </cell>
          <cell r="AJ40">
            <v>12.953653757026323</v>
          </cell>
          <cell r="AK40">
            <v>10.209310120567075</v>
          </cell>
          <cell r="AL40">
            <v>0</v>
          </cell>
          <cell r="AM40">
            <v>58.857918554409487</v>
          </cell>
          <cell r="AN40">
            <v>15.33762179424013</v>
          </cell>
          <cell r="AO40">
            <v>15.901260776646867</v>
          </cell>
          <cell r="AP40">
            <v>17.600493529250851</v>
          </cell>
          <cell r="AQ40">
            <v>14.353707738691124</v>
          </cell>
          <cell r="AR40">
            <v>12.770339689839757</v>
          </cell>
          <cell r="AS40">
            <v>75.963423528668756</v>
          </cell>
          <cell r="AT40">
            <v>13.032967338412107</v>
          </cell>
          <cell r="AU40">
            <v>11.267890314039718</v>
          </cell>
          <cell r="AV40">
            <v>13.167047794836975</v>
          </cell>
          <cell r="AW40">
            <v>12.889091853686002</v>
          </cell>
          <cell r="AX40">
            <v>12.45566543815163</v>
          </cell>
          <cell r="AY40">
            <v>11.669598751094956</v>
          </cell>
          <cell r="BA40">
            <v>90.116908263303856</v>
          </cell>
          <cell r="BB40">
            <v>1327.8083798678297</v>
          </cell>
        </row>
        <row r="43">
          <cell r="AA43">
            <v>5223.7708389633963</v>
          </cell>
          <cell r="AB43">
            <v>5758.629968243582</v>
          </cell>
          <cell r="AC43">
            <v>5715.047920306396</v>
          </cell>
          <cell r="AD43">
            <v>5400.6637270921346</v>
          </cell>
          <cell r="AE43">
            <v>5931.0812871933731</v>
          </cell>
          <cell r="AF43">
            <v>28029.193741798877</v>
          </cell>
        </row>
      </sheetData>
      <sheetData sheetId="10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</row>
        <row r="2">
          <cell r="C2">
            <v>193</v>
          </cell>
          <cell r="I2">
            <v>196</v>
          </cell>
          <cell r="P2">
            <v>300</v>
          </cell>
          <cell r="U2">
            <v>301</v>
          </cell>
          <cell r="AB2">
            <v>302</v>
          </cell>
          <cell r="AH2">
            <v>303</v>
          </cell>
          <cell r="AN2">
            <v>304</v>
          </cell>
          <cell r="AU2">
            <v>305</v>
          </cell>
          <cell r="BA2" t="str">
            <v>Grand Total</v>
          </cell>
        </row>
        <row r="3">
          <cell r="C3" t="str">
            <v>عزت   السيسي</v>
          </cell>
          <cell r="H3" t="str">
            <v>عزت   السيسي Total</v>
          </cell>
          <cell r="I3" t="str">
            <v>عمرو جابر</v>
          </cell>
          <cell r="O3" t="str">
            <v>عمرو جابر Total</v>
          </cell>
          <cell r="P3" t="str">
            <v>احمد ربيع</v>
          </cell>
          <cell r="T3" t="str">
            <v>احمد ربيع Total</v>
          </cell>
          <cell r="U3" t="str">
            <v>أحمد فتحي</v>
          </cell>
          <cell r="AA3" t="str">
            <v>أحمد فتحي Total</v>
          </cell>
          <cell r="AB3" t="str">
            <v>شريف رجب</v>
          </cell>
          <cell r="AG3" t="str">
            <v>شريف رجب Total</v>
          </cell>
          <cell r="AH3" t="str">
            <v>محمد محمود</v>
          </cell>
          <cell r="AM3" t="str">
            <v>محمد محمود Total</v>
          </cell>
          <cell r="AN3" t="str">
            <v>ناصر عبد ربه</v>
          </cell>
          <cell r="AT3" t="str">
            <v>ناصر عبد ربه Total</v>
          </cell>
          <cell r="AU3" t="str">
            <v>عبد الحميد الخولي</v>
          </cell>
          <cell r="AZ3" t="str">
            <v>عبد الحميد الخولي Total</v>
          </cell>
        </row>
        <row r="4">
          <cell r="C4">
            <v>54</v>
          </cell>
          <cell r="D4">
            <v>157</v>
          </cell>
          <cell r="E4">
            <v>160</v>
          </cell>
          <cell r="F4">
            <v>162</v>
          </cell>
          <cell r="G4">
            <v>232</v>
          </cell>
          <cell r="I4">
            <v>156</v>
          </cell>
          <cell r="J4">
            <v>159</v>
          </cell>
          <cell r="K4">
            <v>165</v>
          </cell>
          <cell r="L4">
            <v>167</v>
          </cell>
          <cell r="M4">
            <v>217</v>
          </cell>
          <cell r="N4">
            <v>296</v>
          </cell>
          <cell r="P4">
            <v>53</v>
          </cell>
          <cell r="Q4">
            <v>57</v>
          </cell>
          <cell r="R4">
            <v>151</v>
          </cell>
          <cell r="S4">
            <v>164</v>
          </cell>
          <cell r="U4">
            <v>59</v>
          </cell>
          <cell r="V4">
            <v>155</v>
          </cell>
          <cell r="W4">
            <v>163</v>
          </cell>
          <cell r="X4">
            <v>166</v>
          </cell>
          <cell r="Y4">
            <v>212</v>
          </cell>
          <cell r="Z4">
            <v>294</v>
          </cell>
          <cell r="AB4">
            <v>55</v>
          </cell>
          <cell r="AC4">
            <v>60</v>
          </cell>
          <cell r="AD4">
            <v>65</v>
          </cell>
          <cell r="AE4">
            <v>220</v>
          </cell>
          <cell r="AF4">
            <v>295</v>
          </cell>
          <cell r="AH4">
            <v>52</v>
          </cell>
          <cell r="AI4">
            <v>62</v>
          </cell>
          <cell r="AJ4">
            <v>168</v>
          </cell>
          <cell r="AK4">
            <v>247</v>
          </cell>
          <cell r="AL4">
            <v>255</v>
          </cell>
          <cell r="AN4">
            <v>153</v>
          </cell>
          <cell r="AO4">
            <v>154</v>
          </cell>
          <cell r="AP4">
            <v>161</v>
          </cell>
          <cell r="AQ4">
            <v>223</v>
          </cell>
          <cell r="AR4">
            <v>248</v>
          </cell>
          <cell r="AS4">
            <v>274</v>
          </cell>
          <cell r="AU4">
            <v>56</v>
          </cell>
          <cell r="AV4">
            <v>58</v>
          </cell>
          <cell r="AW4">
            <v>61</v>
          </cell>
          <cell r="AX4">
            <v>64</v>
          </cell>
          <cell r="AY4">
            <v>241</v>
          </cell>
        </row>
        <row r="5">
          <cell r="A5" t="str">
            <v>Row Labels</v>
          </cell>
          <cell r="B5" t="str">
            <v>الحجم</v>
          </cell>
          <cell r="C5" t="str">
            <v>مصطفى لطفي</v>
          </cell>
          <cell r="D5" t="str">
            <v>محمد عامر</v>
          </cell>
          <cell r="E5" t="str">
            <v>أحمد حلمي</v>
          </cell>
          <cell r="F5" t="str">
            <v>مصطفى العقاد</v>
          </cell>
          <cell r="G5" t="str">
            <v>محمد المطراوي</v>
          </cell>
          <cell r="I5" t="str">
            <v>محمد مصطفى عدلي</v>
          </cell>
          <cell r="J5" t="str">
            <v>احمد الشباسي</v>
          </cell>
          <cell r="K5" t="str">
            <v>محمد سعد</v>
          </cell>
          <cell r="L5" t="str">
            <v>إبراهيم عجاج</v>
          </cell>
          <cell r="M5" t="str">
            <v>محمد عماد الدين</v>
          </cell>
          <cell r="N5" t="str">
            <v>هشام أحمد بلتاجي</v>
          </cell>
          <cell r="P5" t="str">
            <v>محمد المزين</v>
          </cell>
          <cell r="Q5" t="str">
            <v>عبد المولى رفعت</v>
          </cell>
          <cell r="R5" t="str">
            <v>محمد فرحات</v>
          </cell>
          <cell r="S5" t="str">
            <v>أبو الخير ضبيش</v>
          </cell>
          <cell r="U5" t="str">
            <v>علاء محسن</v>
          </cell>
          <cell r="V5" t="str">
            <v>السيد السماحي</v>
          </cell>
          <cell r="W5" t="str">
            <v>محمود السعيد</v>
          </cell>
          <cell r="X5" t="str">
            <v>مجدي عيد</v>
          </cell>
          <cell r="Y5" t="str">
            <v>مينا محسن</v>
          </cell>
          <cell r="Z5" t="str">
            <v>إبراهيم مصباح جامع</v>
          </cell>
          <cell r="AB5" t="str">
            <v>أحمد خالد</v>
          </cell>
          <cell r="AC5" t="str">
            <v>السيد سعد</v>
          </cell>
          <cell r="AD5" t="str">
            <v>محمود أشرف</v>
          </cell>
          <cell r="AE5" t="str">
            <v>مصطفى يعقوب</v>
          </cell>
          <cell r="AF5" t="str">
            <v>مهند أشرف سلامة</v>
          </cell>
          <cell r="AH5" t="str">
            <v>أحمد اليماني</v>
          </cell>
          <cell r="AI5" t="str">
            <v>أشرف السخاوي</v>
          </cell>
          <cell r="AJ5" t="str">
            <v>محمود مصطفى</v>
          </cell>
          <cell r="AK5" t="str">
            <v>بدر الشهاوي</v>
          </cell>
          <cell r="AL5" t="str">
            <v>أحمد حسني</v>
          </cell>
          <cell r="AN5" t="str">
            <v>عبد الرحمن عبد الفتاح</v>
          </cell>
          <cell r="AO5" t="str">
            <v>السيد القرش</v>
          </cell>
          <cell r="AP5" t="str">
            <v>هاني كامل</v>
          </cell>
          <cell r="AQ5" t="str">
            <v>محمد أبو اليزيد</v>
          </cell>
          <cell r="AR5" t="str">
            <v>هاني عبد الجليل</v>
          </cell>
          <cell r="AS5" t="str">
            <v>السيد بسيوني الغنام</v>
          </cell>
          <cell r="AU5" t="str">
            <v>أحمد سمير عرفات</v>
          </cell>
          <cell r="AV5" t="str">
            <v>محمد عادل</v>
          </cell>
          <cell r="AW5" t="str">
            <v>محمد الصنفاوي</v>
          </cell>
          <cell r="AX5" t="str">
            <v>محمود زغلول</v>
          </cell>
          <cell r="AY5" t="str">
            <v>محمد طارق</v>
          </cell>
        </row>
        <row r="6">
          <cell r="A6" t="str">
            <v>قيمة GROS</v>
          </cell>
          <cell r="C6">
            <v>448059.48343777994</v>
          </cell>
          <cell r="D6">
            <v>223524.43153403999</v>
          </cell>
          <cell r="E6">
            <v>285665.21409965004</v>
          </cell>
          <cell r="F6">
            <v>323476.11350000004</v>
          </cell>
          <cell r="G6">
            <v>301654.67469999997</v>
          </cell>
          <cell r="H6">
            <v>1582379.9172714702</v>
          </cell>
          <cell r="I6">
            <v>61497.477299999991</v>
          </cell>
          <cell r="J6">
            <v>53149.945800000001</v>
          </cell>
          <cell r="K6">
            <v>44890.54069999999</v>
          </cell>
          <cell r="L6">
            <v>39838.96439999999</v>
          </cell>
          <cell r="M6">
            <v>65722.040000000008</v>
          </cell>
          <cell r="N6">
            <v>27581.788799999998</v>
          </cell>
          <cell r="O6">
            <v>305800.71590000001</v>
          </cell>
          <cell r="P6">
            <v>305942.26109999995</v>
          </cell>
          <cell r="Q6">
            <v>325666.37978969997</v>
          </cell>
          <cell r="R6">
            <v>294297.00734946999</v>
          </cell>
          <cell r="S6">
            <v>353034.70949999994</v>
          </cell>
          <cell r="T6">
            <v>1278940.3577391698</v>
          </cell>
          <cell r="U6">
            <v>56045.315700000028</v>
          </cell>
          <cell r="V6">
            <v>48921.449299999971</v>
          </cell>
          <cell r="W6">
            <v>47165.685100000002</v>
          </cell>
          <cell r="X6">
            <v>49868.722299999979</v>
          </cell>
          <cell r="Y6">
            <v>60128.34770000002</v>
          </cell>
          <cell r="Z6">
            <v>11447.8511</v>
          </cell>
          <cell r="AA6">
            <v>262129.52009999999</v>
          </cell>
          <cell r="AB6">
            <v>50074.21869999999</v>
          </cell>
          <cell r="AC6">
            <v>35560.527599999987</v>
          </cell>
          <cell r="AD6">
            <v>42832.724200000019</v>
          </cell>
          <cell r="AE6">
            <v>46140.333499999993</v>
          </cell>
          <cell r="AF6">
            <v>21270.204199999996</v>
          </cell>
          <cell r="AG6">
            <v>128467.4705</v>
          </cell>
          <cell r="AH6">
            <v>76830.689899999998</v>
          </cell>
          <cell r="AI6">
            <v>125491.27240000003</v>
          </cell>
          <cell r="AJ6">
            <v>69718.719299999997</v>
          </cell>
          <cell r="AK6">
            <v>86415.23139999999</v>
          </cell>
          <cell r="AL6">
            <v>79271.664399999994</v>
          </cell>
          <cell r="AM6">
            <v>437727.57740000001</v>
          </cell>
          <cell r="AN6">
            <v>84250.71699999999</v>
          </cell>
          <cell r="AO6">
            <v>83319.548900000009</v>
          </cell>
          <cell r="AP6">
            <v>109705.2251</v>
          </cell>
          <cell r="AQ6">
            <v>64160.747800000012</v>
          </cell>
          <cell r="AR6">
            <v>77411.008100000021</v>
          </cell>
          <cell r="AT6">
            <v>418847.24690000003</v>
          </cell>
          <cell r="AU6">
            <v>54967.191399999989</v>
          </cell>
          <cell r="AV6">
            <v>40106.381800000003</v>
          </cell>
          <cell r="AW6">
            <v>53156.771499999988</v>
          </cell>
          <cell r="AX6">
            <v>47380.7762</v>
          </cell>
          <cell r="AY6">
            <v>45706.377700000005</v>
          </cell>
          <cell r="AZ6">
            <v>241317.49859999996</v>
          </cell>
          <cell r="BA6">
            <v>4761698.3189106397</v>
          </cell>
          <cell r="BB6">
            <v>40701.747699999993</v>
          </cell>
        </row>
        <row r="7">
          <cell r="A7">
            <v>1</v>
          </cell>
          <cell r="B7" t="str">
            <v>خصم الفاتورة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</row>
        <row r="8">
          <cell r="A8">
            <v>10102</v>
          </cell>
          <cell r="B8" t="str">
            <v>Persil-H.S-50gm*36p</v>
          </cell>
          <cell r="F8">
            <v>3</v>
          </cell>
          <cell r="H8">
            <v>3</v>
          </cell>
          <cell r="J8">
            <v>1</v>
          </cell>
          <cell r="O8">
            <v>1</v>
          </cell>
          <cell r="P8">
            <v>26</v>
          </cell>
          <cell r="Q8">
            <v>205</v>
          </cell>
          <cell r="R8">
            <v>15</v>
          </cell>
          <cell r="T8">
            <v>246</v>
          </cell>
          <cell r="W8">
            <v>1</v>
          </cell>
          <cell r="AA8">
            <v>1</v>
          </cell>
          <cell r="AD8">
            <v>9</v>
          </cell>
          <cell r="AE8">
            <v>2</v>
          </cell>
          <cell r="AG8">
            <v>11</v>
          </cell>
          <cell r="AU8">
            <v>9</v>
          </cell>
          <cell r="AV8">
            <v>12</v>
          </cell>
          <cell r="AX8">
            <v>3</v>
          </cell>
          <cell r="AY8">
            <v>3.0278</v>
          </cell>
          <cell r="AZ8">
            <v>27.027799999999999</v>
          </cell>
          <cell r="BA8">
            <v>289.02780000000001</v>
          </cell>
        </row>
        <row r="9">
          <cell r="A9">
            <v>10103</v>
          </cell>
          <cell r="B9" t="str">
            <v>Persil-H.S-85gm*32p</v>
          </cell>
          <cell r="L9">
            <v>2</v>
          </cell>
          <cell r="O9">
            <v>2</v>
          </cell>
          <cell r="W9">
            <v>3</v>
          </cell>
          <cell r="AA9">
            <v>3</v>
          </cell>
          <cell r="AE9">
            <v>2</v>
          </cell>
          <cell r="AG9">
            <v>2</v>
          </cell>
          <cell r="BA9">
            <v>7</v>
          </cell>
        </row>
        <row r="10">
          <cell r="A10">
            <v>10104</v>
          </cell>
          <cell r="B10" t="str">
            <v>Persil-H.S-135gm*16p</v>
          </cell>
          <cell r="C10">
            <v>4964</v>
          </cell>
          <cell r="D10">
            <v>839</v>
          </cell>
          <cell r="E10">
            <v>2477</v>
          </cell>
          <cell r="F10">
            <v>2068</v>
          </cell>
          <cell r="G10">
            <v>3280</v>
          </cell>
          <cell r="H10">
            <v>13628</v>
          </cell>
          <cell r="I10">
            <v>96</v>
          </cell>
          <cell r="J10">
            <v>429.32499999999999</v>
          </cell>
          <cell r="K10">
            <v>229</v>
          </cell>
          <cell r="L10">
            <v>176</v>
          </cell>
          <cell r="M10">
            <v>132</v>
          </cell>
          <cell r="N10">
            <v>98</v>
          </cell>
          <cell r="O10">
            <v>1297.325</v>
          </cell>
          <cell r="P10">
            <v>1855</v>
          </cell>
          <cell r="Q10">
            <v>2430</v>
          </cell>
          <cell r="R10">
            <v>2342</v>
          </cell>
          <cell r="S10">
            <v>2317</v>
          </cell>
          <cell r="T10">
            <v>8944</v>
          </cell>
          <cell r="U10">
            <v>197</v>
          </cell>
          <cell r="V10">
            <v>263</v>
          </cell>
          <cell r="W10">
            <v>191</v>
          </cell>
          <cell r="X10">
            <v>288</v>
          </cell>
          <cell r="Y10">
            <v>189</v>
          </cell>
          <cell r="Z10">
            <v>42</v>
          </cell>
          <cell r="AA10">
            <v>1170</v>
          </cell>
          <cell r="AB10">
            <v>297.8125</v>
          </cell>
          <cell r="AC10">
            <v>200</v>
          </cell>
          <cell r="AD10">
            <v>254</v>
          </cell>
          <cell r="AE10">
            <v>288</v>
          </cell>
          <cell r="AF10">
            <v>82</v>
          </cell>
          <cell r="AG10">
            <v>1121.8125</v>
          </cell>
          <cell r="AH10">
            <v>505</v>
          </cell>
          <cell r="AI10">
            <v>1282.0625</v>
          </cell>
          <cell r="AJ10">
            <v>461</v>
          </cell>
          <cell r="AK10">
            <v>699</v>
          </cell>
          <cell r="AL10">
            <v>361</v>
          </cell>
          <cell r="AM10">
            <v>3308.0625</v>
          </cell>
          <cell r="AN10">
            <v>440</v>
          </cell>
          <cell r="AO10">
            <v>471</v>
          </cell>
          <cell r="AP10">
            <v>938</v>
          </cell>
          <cell r="AQ10">
            <v>420.05882400000002</v>
          </cell>
          <cell r="AR10">
            <v>616</v>
          </cell>
          <cell r="AT10">
            <v>2885.0588240000002</v>
          </cell>
          <cell r="AU10">
            <v>348</v>
          </cell>
          <cell r="AV10">
            <v>315</v>
          </cell>
          <cell r="AW10">
            <v>302</v>
          </cell>
          <cell r="AX10">
            <v>211</v>
          </cell>
          <cell r="AY10">
            <v>160</v>
          </cell>
          <cell r="AZ10">
            <v>1336</v>
          </cell>
          <cell r="BA10">
            <v>33690.258824000004</v>
          </cell>
          <cell r="BB10">
            <v>137</v>
          </cell>
        </row>
        <row r="11">
          <cell r="A11">
            <v>10106</v>
          </cell>
          <cell r="B11" t="str">
            <v>Persil-H.S-700gm*8p</v>
          </cell>
          <cell r="C11">
            <v>615</v>
          </cell>
          <cell r="D11">
            <v>583</v>
          </cell>
          <cell r="E11">
            <v>1073</v>
          </cell>
          <cell r="F11">
            <v>590</v>
          </cell>
          <cell r="G11">
            <v>634</v>
          </cell>
          <cell r="H11">
            <v>3495</v>
          </cell>
          <cell r="I11">
            <v>378</v>
          </cell>
          <cell r="J11">
            <v>132</v>
          </cell>
          <cell r="K11">
            <v>159</v>
          </cell>
          <cell r="L11">
            <v>127</v>
          </cell>
          <cell r="M11">
            <v>325</v>
          </cell>
          <cell r="N11">
            <v>162</v>
          </cell>
          <cell r="O11">
            <v>1460</v>
          </cell>
          <cell r="P11">
            <v>1921</v>
          </cell>
          <cell r="Q11">
            <v>1350</v>
          </cell>
          <cell r="R11">
            <v>1172</v>
          </cell>
          <cell r="S11">
            <v>1095</v>
          </cell>
          <cell r="T11">
            <v>5538</v>
          </cell>
          <cell r="U11">
            <v>204</v>
          </cell>
          <cell r="V11">
            <v>174</v>
          </cell>
          <cell r="W11">
            <v>211</v>
          </cell>
          <cell r="X11">
            <v>215</v>
          </cell>
          <cell r="Y11">
            <v>151</v>
          </cell>
          <cell r="Z11">
            <v>39.375</v>
          </cell>
          <cell r="AA11">
            <v>994.375</v>
          </cell>
          <cell r="AB11">
            <v>334.5</v>
          </cell>
          <cell r="AC11">
            <v>168.5</v>
          </cell>
          <cell r="AD11">
            <v>231</v>
          </cell>
          <cell r="AE11">
            <v>297.25</v>
          </cell>
          <cell r="AF11">
            <v>111</v>
          </cell>
          <cell r="AG11">
            <v>1142.25</v>
          </cell>
          <cell r="AH11">
            <v>321</v>
          </cell>
          <cell r="AI11">
            <v>511</v>
          </cell>
          <cell r="AJ11">
            <v>366</v>
          </cell>
          <cell r="AK11">
            <v>292</v>
          </cell>
          <cell r="AL11">
            <v>581</v>
          </cell>
          <cell r="AM11">
            <v>2071</v>
          </cell>
          <cell r="AN11">
            <v>349</v>
          </cell>
          <cell r="AO11">
            <v>174</v>
          </cell>
          <cell r="AP11">
            <v>662</v>
          </cell>
          <cell r="AQ11">
            <v>234</v>
          </cell>
          <cell r="AR11">
            <v>185</v>
          </cell>
          <cell r="AT11">
            <v>1604</v>
          </cell>
          <cell r="AU11">
            <v>239</v>
          </cell>
          <cell r="AV11">
            <v>141</v>
          </cell>
          <cell r="AW11">
            <v>174</v>
          </cell>
          <cell r="AX11">
            <v>249</v>
          </cell>
          <cell r="AY11">
            <v>139</v>
          </cell>
          <cell r="AZ11">
            <v>942</v>
          </cell>
          <cell r="BA11">
            <v>17246.625</v>
          </cell>
          <cell r="BB11">
            <v>177</v>
          </cell>
        </row>
        <row r="12">
          <cell r="A12">
            <v>10107</v>
          </cell>
          <cell r="B12" t="str">
            <v>Persil-H.S-1.35kg*4p</v>
          </cell>
          <cell r="C12">
            <v>10</v>
          </cell>
          <cell r="D12">
            <v>23</v>
          </cell>
          <cell r="E12">
            <v>40</v>
          </cell>
          <cell r="G12">
            <v>5</v>
          </cell>
          <cell r="H12">
            <v>78</v>
          </cell>
          <cell r="P12">
            <v>30</v>
          </cell>
          <cell r="S12">
            <v>160</v>
          </cell>
          <cell r="T12">
            <v>190</v>
          </cell>
          <cell r="BA12">
            <v>268</v>
          </cell>
        </row>
        <row r="13">
          <cell r="A13">
            <v>10108</v>
          </cell>
          <cell r="B13" t="str">
            <v>Persil Gel HS 110g X 24p</v>
          </cell>
          <cell r="C13">
            <v>754</v>
          </cell>
          <cell r="D13">
            <v>518</v>
          </cell>
          <cell r="E13">
            <v>566</v>
          </cell>
          <cell r="F13">
            <v>284</v>
          </cell>
          <cell r="G13">
            <v>787</v>
          </cell>
          <cell r="H13">
            <v>2909</v>
          </cell>
          <cell r="I13">
            <v>150.00000199999994</v>
          </cell>
          <cell r="J13">
            <v>119.791664</v>
          </cell>
          <cell r="K13">
            <v>100.000001</v>
          </cell>
          <cell r="L13">
            <v>126</v>
          </cell>
          <cell r="M13">
            <v>132</v>
          </cell>
          <cell r="N13">
            <v>49</v>
          </cell>
          <cell r="O13">
            <v>761.79166699999996</v>
          </cell>
          <cell r="P13">
            <v>85</v>
          </cell>
          <cell r="Q13">
            <v>459</v>
          </cell>
          <cell r="R13">
            <v>353</v>
          </cell>
          <cell r="S13">
            <v>208</v>
          </cell>
          <cell r="T13">
            <v>1105</v>
          </cell>
          <cell r="U13">
            <v>105.25</v>
          </cell>
          <cell r="V13">
            <v>118.5</v>
          </cell>
          <cell r="W13">
            <v>75.876400999999987</v>
          </cell>
          <cell r="X13">
            <v>71</v>
          </cell>
          <cell r="Y13">
            <v>146.20836599999998</v>
          </cell>
          <cell r="Z13">
            <v>12</v>
          </cell>
          <cell r="AA13">
            <v>528.83476699999994</v>
          </cell>
          <cell r="AB13">
            <v>22</v>
          </cell>
          <cell r="AC13">
            <v>16.833333</v>
          </cell>
          <cell r="AD13">
            <v>31</v>
          </cell>
          <cell r="AE13">
            <v>30.416667</v>
          </cell>
          <cell r="AF13">
            <v>28</v>
          </cell>
          <cell r="AG13">
            <v>128.25</v>
          </cell>
          <cell r="AH13">
            <v>120.58333700000001</v>
          </cell>
          <cell r="AI13">
            <v>68.041674999999984</v>
          </cell>
          <cell r="AJ13">
            <v>86.333469000000008</v>
          </cell>
          <cell r="AK13">
            <v>94.250133999999989</v>
          </cell>
          <cell r="AL13">
            <v>52.250001999999995</v>
          </cell>
          <cell r="AM13">
            <v>421.458617</v>
          </cell>
          <cell r="AN13">
            <v>252</v>
          </cell>
          <cell r="AO13">
            <v>259</v>
          </cell>
          <cell r="AP13">
            <v>224.04166800000002</v>
          </cell>
          <cell r="AQ13">
            <v>100.04169999999999</v>
          </cell>
          <cell r="AR13">
            <v>407.16676699999999</v>
          </cell>
          <cell r="AT13">
            <v>1242.250135</v>
          </cell>
          <cell r="AU13">
            <v>60.166931999999996</v>
          </cell>
          <cell r="AV13">
            <v>50</v>
          </cell>
          <cell r="AW13">
            <v>42.958265999999981</v>
          </cell>
          <cell r="AX13">
            <v>43.834232999999969</v>
          </cell>
          <cell r="AY13">
            <v>60</v>
          </cell>
          <cell r="AZ13">
            <v>256.95943099999994</v>
          </cell>
          <cell r="BA13">
            <v>7353.5446169999977</v>
          </cell>
          <cell r="BB13">
            <v>85</v>
          </cell>
        </row>
        <row r="14">
          <cell r="A14">
            <v>10109</v>
          </cell>
          <cell r="B14" t="str">
            <v>Persil-Gel Black-90g*24</v>
          </cell>
          <cell r="C14">
            <v>404</v>
          </cell>
          <cell r="D14">
            <v>101</v>
          </cell>
          <cell r="E14">
            <v>244</v>
          </cell>
          <cell r="F14">
            <v>228</v>
          </cell>
          <cell r="G14">
            <v>207</v>
          </cell>
          <cell r="H14">
            <v>1184</v>
          </cell>
          <cell r="I14">
            <v>32.000003000000007</v>
          </cell>
          <cell r="J14">
            <v>53.725000000000001</v>
          </cell>
          <cell r="K14">
            <v>25.083334000000001</v>
          </cell>
          <cell r="L14">
            <v>48</v>
          </cell>
          <cell r="M14">
            <v>34</v>
          </cell>
          <cell r="N14">
            <v>8</v>
          </cell>
          <cell r="O14">
            <v>227.80833700000002</v>
          </cell>
          <cell r="Q14">
            <v>20</v>
          </cell>
          <cell r="R14">
            <v>219</v>
          </cell>
          <cell r="S14">
            <v>74</v>
          </cell>
          <cell r="T14">
            <v>313</v>
          </cell>
          <cell r="U14">
            <v>25.541667</v>
          </cell>
          <cell r="V14">
            <v>28</v>
          </cell>
          <cell r="W14">
            <v>21.833933999999999</v>
          </cell>
          <cell r="X14">
            <v>20</v>
          </cell>
          <cell r="Y14">
            <v>47</v>
          </cell>
          <cell r="Z14">
            <v>2</v>
          </cell>
          <cell r="AA14">
            <v>144.37560100000002</v>
          </cell>
          <cell r="AB14">
            <v>9</v>
          </cell>
          <cell r="AC14">
            <v>7.625</v>
          </cell>
          <cell r="AD14">
            <v>14</v>
          </cell>
          <cell r="AE14">
            <v>9</v>
          </cell>
          <cell r="AF14">
            <v>3</v>
          </cell>
          <cell r="AG14">
            <v>42.625</v>
          </cell>
          <cell r="AH14">
            <v>44.333335999999989</v>
          </cell>
          <cell r="AI14">
            <v>49.625005000000002</v>
          </cell>
          <cell r="AJ14">
            <v>10.250101000000001</v>
          </cell>
          <cell r="AK14">
            <v>29.083367000000003</v>
          </cell>
          <cell r="AL14">
            <v>20.083334000000001</v>
          </cell>
          <cell r="AM14">
            <v>153.37514300000001</v>
          </cell>
          <cell r="AN14">
            <v>90</v>
          </cell>
          <cell r="AO14">
            <v>115</v>
          </cell>
          <cell r="AP14">
            <v>22.333336000000003</v>
          </cell>
          <cell r="AQ14">
            <v>113.04169999999999</v>
          </cell>
          <cell r="AR14">
            <v>68.250167000000005</v>
          </cell>
          <cell r="AT14">
            <v>408.62520300000006</v>
          </cell>
          <cell r="AU14">
            <v>20.417032999999993</v>
          </cell>
          <cell r="AV14">
            <v>10</v>
          </cell>
          <cell r="AW14">
            <v>23.000300000000003</v>
          </cell>
          <cell r="AX14">
            <v>14.917332000000009</v>
          </cell>
          <cell r="AY14">
            <v>20</v>
          </cell>
          <cell r="AZ14">
            <v>88.334665000000001</v>
          </cell>
          <cell r="BA14">
            <v>2562.1439490000002</v>
          </cell>
          <cell r="BB14">
            <v>27</v>
          </cell>
        </row>
        <row r="15">
          <cell r="A15">
            <v>10110</v>
          </cell>
          <cell r="B15" t="str">
            <v>Persil-H.S-210gm*14p</v>
          </cell>
          <cell r="C15">
            <v>655</v>
          </cell>
          <cell r="D15">
            <v>547</v>
          </cell>
          <cell r="E15">
            <v>606</v>
          </cell>
          <cell r="F15">
            <v>663</v>
          </cell>
          <cell r="G15">
            <v>1564</v>
          </cell>
          <cell r="H15">
            <v>4035</v>
          </cell>
          <cell r="I15">
            <v>80</v>
          </cell>
          <cell r="J15">
            <v>38.916659999999986</v>
          </cell>
          <cell r="K15">
            <v>115.33333300000001</v>
          </cell>
          <cell r="L15">
            <v>153</v>
          </cell>
          <cell r="M15">
            <v>41.75</v>
          </cell>
          <cell r="N15">
            <v>48</v>
          </cell>
          <cell r="O15">
            <v>567.99999300000002</v>
          </cell>
          <cell r="P15">
            <v>1776</v>
          </cell>
          <cell r="Q15">
            <v>2863</v>
          </cell>
          <cell r="R15">
            <v>2269</v>
          </cell>
          <cell r="S15">
            <v>2158</v>
          </cell>
          <cell r="T15">
            <v>9066</v>
          </cell>
          <cell r="U15">
            <v>66.33349800000002</v>
          </cell>
          <cell r="V15">
            <v>56.000001999999981</v>
          </cell>
          <cell r="W15">
            <v>89.916654999999977</v>
          </cell>
          <cell r="X15">
            <v>53</v>
          </cell>
          <cell r="Y15">
            <v>100.41679999999999</v>
          </cell>
          <cell r="Z15">
            <v>8</v>
          </cell>
          <cell r="AA15">
            <v>373.66695499999992</v>
          </cell>
          <cell r="AB15">
            <v>99</v>
          </cell>
          <cell r="AC15">
            <v>71.583365000000001</v>
          </cell>
          <cell r="AD15">
            <v>108</v>
          </cell>
          <cell r="AE15">
            <v>120</v>
          </cell>
          <cell r="AF15">
            <v>34</v>
          </cell>
          <cell r="AG15">
            <v>432.58336500000001</v>
          </cell>
          <cell r="AH15">
            <v>483.66666400000003</v>
          </cell>
          <cell r="AI15">
            <v>257.24999500000007</v>
          </cell>
          <cell r="AJ15">
            <v>284.33333099999993</v>
          </cell>
          <cell r="AK15">
            <v>186.74999700000009</v>
          </cell>
          <cell r="AL15">
            <v>201.41666500000002</v>
          </cell>
          <cell r="AM15">
            <v>1413.4166520000001</v>
          </cell>
          <cell r="AN15">
            <v>146.58333100000002</v>
          </cell>
          <cell r="AO15">
            <v>28.666665999999999</v>
          </cell>
          <cell r="AP15">
            <v>277.33333199999998</v>
          </cell>
          <cell r="AQ15">
            <v>117.41666499999999</v>
          </cell>
          <cell r="AR15">
            <v>260.16666199999997</v>
          </cell>
          <cell r="AT15">
            <v>830.16665599999999</v>
          </cell>
          <cell r="AU15">
            <v>240.08369800000003</v>
          </cell>
          <cell r="AV15">
            <v>102.16666699999999</v>
          </cell>
          <cell r="AW15">
            <v>146.99</v>
          </cell>
          <cell r="AX15">
            <v>81.750092999999964</v>
          </cell>
          <cell r="AY15">
            <v>129.91716500000007</v>
          </cell>
          <cell r="AZ15">
            <v>700.90762300000006</v>
          </cell>
          <cell r="BA15">
            <v>17419.741244000001</v>
          </cell>
          <cell r="BB15">
            <v>91</v>
          </cell>
        </row>
        <row r="16">
          <cell r="A16">
            <v>10201</v>
          </cell>
          <cell r="B16" t="str">
            <v>Persil-P.P-900g*12p</v>
          </cell>
          <cell r="F16">
            <v>2</v>
          </cell>
          <cell r="H16">
            <v>2</v>
          </cell>
          <cell r="S16">
            <v>2</v>
          </cell>
          <cell r="T16">
            <v>2</v>
          </cell>
          <cell r="U16">
            <v>-1</v>
          </cell>
          <cell r="AA16">
            <v>-1</v>
          </cell>
          <cell r="AI16">
            <v>2</v>
          </cell>
          <cell r="AM16">
            <v>2</v>
          </cell>
          <cell r="AQ16">
            <v>0.66666700000000001</v>
          </cell>
          <cell r="AT16">
            <v>0.66666700000000001</v>
          </cell>
          <cell r="AU16">
            <v>1.5</v>
          </cell>
          <cell r="AW16">
            <v>1</v>
          </cell>
          <cell r="AY16">
            <v>1</v>
          </cell>
          <cell r="AZ16">
            <v>3.5</v>
          </cell>
          <cell r="BA16">
            <v>9.1666670000000003</v>
          </cell>
        </row>
        <row r="17">
          <cell r="A17">
            <v>10203</v>
          </cell>
          <cell r="B17" t="str">
            <v>Persil-P.P-3kg*4p</v>
          </cell>
          <cell r="C17">
            <v>132</v>
          </cell>
          <cell r="D17">
            <v>68.5</v>
          </cell>
          <cell r="E17">
            <v>40</v>
          </cell>
          <cell r="F17">
            <v>81.25</v>
          </cell>
          <cell r="G17">
            <v>22</v>
          </cell>
          <cell r="H17">
            <v>343.75</v>
          </cell>
          <cell r="I17">
            <v>4.25</v>
          </cell>
          <cell r="J17">
            <v>12.25</v>
          </cell>
          <cell r="K17">
            <v>7</v>
          </cell>
          <cell r="L17">
            <v>3</v>
          </cell>
          <cell r="M17">
            <v>9.25</v>
          </cell>
          <cell r="N17">
            <v>4</v>
          </cell>
          <cell r="O17">
            <v>45</v>
          </cell>
          <cell r="P17">
            <v>54</v>
          </cell>
          <cell r="Q17">
            <v>20</v>
          </cell>
          <cell r="R17">
            <v>28</v>
          </cell>
          <cell r="S17">
            <v>121</v>
          </cell>
          <cell r="T17">
            <v>223</v>
          </cell>
          <cell r="U17">
            <v>9</v>
          </cell>
          <cell r="V17">
            <v>4.25</v>
          </cell>
          <cell r="W17">
            <v>3.75</v>
          </cell>
          <cell r="X17">
            <v>2</v>
          </cell>
          <cell r="Y17">
            <v>19.25</v>
          </cell>
          <cell r="Z17">
            <v>0.5</v>
          </cell>
          <cell r="AA17">
            <v>38.75</v>
          </cell>
          <cell r="AB17">
            <v>5.5</v>
          </cell>
          <cell r="AC17">
            <v>10.5</v>
          </cell>
          <cell r="AD17">
            <v>2.75</v>
          </cell>
          <cell r="AE17">
            <v>0.5</v>
          </cell>
          <cell r="AF17">
            <v>1</v>
          </cell>
          <cell r="AG17">
            <v>20.25</v>
          </cell>
          <cell r="AH17">
            <v>5</v>
          </cell>
          <cell r="AI17">
            <v>14.5</v>
          </cell>
          <cell r="AJ17">
            <v>7.5</v>
          </cell>
          <cell r="AK17">
            <v>7</v>
          </cell>
          <cell r="AL17">
            <v>11.5</v>
          </cell>
          <cell r="AM17">
            <v>45.5</v>
          </cell>
          <cell r="AN17">
            <v>10.5</v>
          </cell>
          <cell r="AO17">
            <v>10.25</v>
          </cell>
          <cell r="AP17">
            <v>1.5</v>
          </cell>
          <cell r="AQ17">
            <v>8</v>
          </cell>
          <cell r="AR17">
            <v>2.5</v>
          </cell>
          <cell r="AT17">
            <v>32.75</v>
          </cell>
          <cell r="AU17">
            <v>9</v>
          </cell>
          <cell r="AV17">
            <v>2</v>
          </cell>
          <cell r="AW17">
            <v>11</v>
          </cell>
          <cell r="AX17">
            <v>10.75</v>
          </cell>
          <cell r="AY17">
            <v>5</v>
          </cell>
          <cell r="AZ17">
            <v>37.75</v>
          </cell>
          <cell r="BA17">
            <v>786.75</v>
          </cell>
          <cell r="BB17">
            <v>5.25</v>
          </cell>
        </row>
        <row r="18">
          <cell r="A18">
            <v>10204</v>
          </cell>
          <cell r="B18" t="str">
            <v>Persil-P.P-4kg*3p</v>
          </cell>
          <cell r="D18">
            <v>45</v>
          </cell>
          <cell r="F18">
            <v>36</v>
          </cell>
          <cell r="H18">
            <v>81</v>
          </cell>
          <cell r="I18">
            <v>1.3333330000000001</v>
          </cell>
          <cell r="K18">
            <v>1</v>
          </cell>
          <cell r="O18">
            <v>3.6666660000000002</v>
          </cell>
          <cell r="S18">
            <v>5</v>
          </cell>
          <cell r="T18">
            <v>5</v>
          </cell>
          <cell r="AB18">
            <v>1</v>
          </cell>
          <cell r="AC18">
            <v>1</v>
          </cell>
          <cell r="AD18">
            <v>2.3333330000000001</v>
          </cell>
          <cell r="AG18">
            <v>4.3333329999999997</v>
          </cell>
          <cell r="AI18">
            <v>9</v>
          </cell>
          <cell r="AJ18">
            <v>2</v>
          </cell>
          <cell r="AK18">
            <v>5</v>
          </cell>
          <cell r="AL18">
            <v>1</v>
          </cell>
          <cell r="AM18">
            <v>17</v>
          </cell>
          <cell r="AO18">
            <v>2</v>
          </cell>
          <cell r="AQ18">
            <v>1</v>
          </cell>
          <cell r="AR18">
            <v>3</v>
          </cell>
          <cell r="AT18">
            <v>6</v>
          </cell>
          <cell r="AU18">
            <v>2.0000330000000002</v>
          </cell>
          <cell r="AY18">
            <v>0.33333299999999999</v>
          </cell>
          <cell r="AZ18">
            <v>2.3333660000000003</v>
          </cell>
          <cell r="BA18">
            <v>119.33336499999999</v>
          </cell>
          <cell r="BB18">
            <v>1.3333330000000001</v>
          </cell>
        </row>
        <row r="19">
          <cell r="A19">
            <v>10206</v>
          </cell>
          <cell r="B19" t="str">
            <v>Persil-P.P-8kg*2p</v>
          </cell>
          <cell r="C19">
            <v>108</v>
          </cell>
          <cell r="D19">
            <v>117.5</v>
          </cell>
          <cell r="E19">
            <v>43</v>
          </cell>
          <cell r="F19">
            <v>65</v>
          </cell>
          <cell r="G19">
            <v>26</v>
          </cell>
          <cell r="H19">
            <v>359.5</v>
          </cell>
          <cell r="I19">
            <v>4</v>
          </cell>
          <cell r="J19">
            <v>18</v>
          </cell>
          <cell r="K19">
            <v>5</v>
          </cell>
          <cell r="L19">
            <v>2</v>
          </cell>
          <cell r="M19">
            <v>8</v>
          </cell>
          <cell r="O19">
            <v>43</v>
          </cell>
          <cell r="P19">
            <v>26</v>
          </cell>
          <cell r="Q19">
            <v>37</v>
          </cell>
          <cell r="R19">
            <v>16</v>
          </cell>
          <cell r="S19">
            <v>77</v>
          </cell>
          <cell r="T19">
            <v>156</v>
          </cell>
          <cell r="U19">
            <v>1</v>
          </cell>
          <cell r="V19">
            <v>4</v>
          </cell>
          <cell r="W19">
            <v>4</v>
          </cell>
          <cell r="X19">
            <v>5</v>
          </cell>
          <cell r="Y19">
            <v>3</v>
          </cell>
          <cell r="AA19">
            <v>17</v>
          </cell>
          <cell r="AB19">
            <v>1</v>
          </cell>
          <cell r="AC19">
            <v>2</v>
          </cell>
          <cell r="AD19">
            <v>1</v>
          </cell>
          <cell r="AF19">
            <v>1</v>
          </cell>
          <cell r="AG19">
            <v>5</v>
          </cell>
          <cell r="AH19">
            <v>6</v>
          </cell>
          <cell r="AI19">
            <v>16</v>
          </cell>
          <cell r="AJ19">
            <v>18</v>
          </cell>
          <cell r="AK19">
            <v>23</v>
          </cell>
          <cell r="AL19">
            <v>2</v>
          </cell>
          <cell r="AM19">
            <v>65</v>
          </cell>
          <cell r="AN19">
            <v>6</v>
          </cell>
          <cell r="AO19">
            <v>18.5</v>
          </cell>
          <cell r="AP19">
            <v>8</v>
          </cell>
          <cell r="AQ19">
            <v>6</v>
          </cell>
          <cell r="AR19">
            <v>10</v>
          </cell>
          <cell r="AT19">
            <v>48.5</v>
          </cell>
          <cell r="AU19">
            <v>1.5</v>
          </cell>
          <cell r="AV19">
            <v>2.5</v>
          </cell>
          <cell r="AW19">
            <v>9</v>
          </cell>
          <cell r="AX19">
            <v>9</v>
          </cell>
          <cell r="AY19">
            <v>3</v>
          </cell>
          <cell r="AZ19">
            <v>25</v>
          </cell>
          <cell r="BA19">
            <v>719</v>
          </cell>
          <cell r="BB19">
            <v>6</v>
          </cell>
        </row>
        <row r="20">
          <cell r="A20">
            <v>10303</v>
          </cell>
          <cell r="B20" t="str">
            <v>Persil-Clr-3kg*4p</v>
          </cell>
          <cell r="C20">
            <v>2</v>
          </cell>
          <cell r="D20">
            <v>5</v>
          </cell>
          <cell r="F20">
            <v>14</v>
          </cell>
          <cell r="H20">
            <v>21</v>
          </cell>
          <cell r="S20">
            <v>15</v>
          </cell>
          <cell r="T20">
            <v>15</v>
          </cell>
          <cell r="V20">
            <v>0.25</v>
          </cell>
          <cell r="Y20">
            <v>1</v>
          </cell>
          <cell r="AA20">
            <v>1.25</v>
          </cell>
          <cell r="AI20">
            <v>1.5</v>
          </cell>
          <cell r="AK20">
            <v>6</v>
          </cell>
          <cell r="AM20">
            <v>7.5</v>
          </cell>
          <cell r="AO20">
            <v>5</v>
          </cell>
          <cell r="AT20">
            <v>5</v>
          </cell>
          <cell r="AU20">
            <v>2.25</v>
          </cell>
          <cell r="AZ20">
            <v>2.25</v>
          </cell>
          <cell r="BA20">
            <v>52</v>
          </cell>
        </row>
        <row r="21">
          <cell r="A21">
            <v>10401</v>
          </cell>
          <cell r="B21" t="str">
            <v>Persil-Gel-1kg*10p</v>
          </cell>
          <cell r="C21">
            <v>12</v>
          </cell>
          <cell r="D21">
            <v>1</v>
          </cell>
          <cell r="F21">
            <v>12</v>
          </cell>
          <cell r="H21">
            <v>25</v>
          </cell>
          <cell r="I21">
            <v>1</v>
          </cell>
          <cell r="K21">
            <v>1.5</v>
          </cell>
          <cell r="L21">
            <v>0.5</v>
          </cell>
          <cell r="N21">
            <v>1</v>
          </cell>
          <cell r="O21">
            <v>4</v>
          </cell>
          <cell r="S21">
            <v>4</v>
          </cell>
          <cell r="T21">
            <v>4</v>
          </cell>
          <cell r="V21">
            <v>2.4999989999999999</v>
          </cell>
          <cell r="W21">
            <v>0.5</v>
          </cell>
          <cell r="Y21">
            <v>1.9999990000000003</v>
          </cell>
          <cell r="AA21">
            <v>4.9999979999999997</v>
          </cell>
          <cell r="AB21">
            <v>0.5</v>
          </cell>
          <cell r="AG21">
            <v>0.5</v>
          </cell>
          <cell r="AI21">
            <v>1</v>
          </cell>
          <cell r="AM21">
            <v>1</v>
          </cell>
          <cell r="AO21">
            <v>2.5</v>
          </cell>
          <cell r="AT21">
            <v>2.5</v>
          </cell>
          <cell r="AU21">
            <v>0.5</v>
          </cell>
          <cell r="AW21">
            <v>1.9997</v>
          </cell>
          <cell r="AY21">
            <v>1</v>
          </cell>
          <cell r="AZ21">
            <v>3.4996999999999998</v>
          </cell>
          <cell r="BA21">
            <v>45.499698000000002</v>
          </cell>
        </row>
        <row r="22">
          <cell r="A22">
            <v>10402</v>
          </cell>
          <cell r="B22" t="str">
            <v>Persil-Gel-3kg*6p</v>
          </cell>
          <cell r="C22">
            <v>103</v>
          </cell>
          <cell r="D22">
            <v>110</v>
          </cell>
          <cell r="E22">
            <v>69</v>
          </cell>
          <cell r="F22">
            <v>206</v>
          </cell>
          <cell r="G22">
            <v>17</v>
          </cell>
          <cell r="H22">
            <v>505</v>
          </cell>
          <cell r="I22">
            <v>7</v>
          </cell>
          <cell r="J22">
            <v>9</v>
          </cell>
          <cell r="K22">
            <v>12</v>
          </cell>
          <cell r="L22">
            <v>5</v>
          </cell>
          <cell r="M22">
            <v>30.5</v>
          </cell>
          <cell r="N22">
            <v>5.5</v>
          </cell>
          <cell r="O22">
            <v>75.5</v>
          </cell>
          <cell r="P22">
            <v>6</v>
          </cell>
          <cell r="Q22">
            <v>2</v>
          </cell>
          <cell r="R22">
            <v>4</v>
          </cell>
          <cell r="S22">
            <v>38</v>
          </cell>
          <cell r="T22">
            <v>50</v>
          </cell>
          <cell r="U22">
            <v>6.5</v>
          </cell>
          <cell r="V22">
            <v>29.5</v>
          </cell>
          <cell r="W22">
            <v>10</v>
          </cell>
          <cell r="X22">
            <v>3.5</v>
          </cell>
          <cell r="Y22">
            <v>39.5</v>
          </cell>
          <cell r="Z22">
            <v>0.5</v>
          </cell>
          <cell r="AA22">
            <v>89.5</v>
          </cell>
          <cell r="AB22">
            <v>1</v>
          </cell>
          <cell r="AC22">
            <v>1</v>
          </cell>
          <cell r="AD22">
            <v>1</v>
          </cell>
          <cell r="AE22">
            <v>2</v>
          </cell>
          <cell r="AF22">
            <v>1</v>
          </cell>
          <cell r="AG22">
            <v>6</v>
          </cell>
          <cell r="AH22">
            <v>3.5</v>
          </cell>
          <cell r="AI22">
            <v>31</v>
          </cell>
          <cell r="AJ22">
            <v>4</v>
          </cell>
          <cell r="AK22">
            <v>22</v>
          </cell>
          <cell r="AL22">
            <v>6</v>
          </cell>
          <cell r="AM22">
            <v>66.5</v>
          </cell>
          <cell r="AN22">
            <v>19</v>
          </cell>
          <cell r="AO22">
            <v>26</v>
          </cell>
          <cell r="AP22">
            <v>6</v>
          </cell>
          <cell r="AQ22">
            <v>14</v>
          </cell>
          <cell r="AR22">
            <v>10</v>
          </cell>
          <cell r="AT22">
            <v>75</v>
          </cell>
          <cell r="AU22">
            <v>6</v>
          </cell>
          <cell r="AV22">
            <v>4</v>
          </cell>
          <cell r="AW22">
            <v>16.5</v>
          </cell>
          <cell r="AX22">
            <v>2</v>
          </cell>
          <cell r="AY22">
            <v>7</v>
          </cell>
          <cell r="AZ22">
            <v>35.5</v>
          </cell>
          <cell r="BA22">
            <v>903</v>
          </cell>
          <cell r="BB22">
            <v>6.5</v>
          </cell>
        </row>
        <row r="23">
          <cell r="A23">
            <v>10501</v>
          </cell>
          <cell r="B23" t="str">
            <v>Persil-Gel Black-1kg*10</v>
          </cell>
          <cell r="C23">
            <v>1</v>
          </cell>
          <cell r="D23">
            <v>20</v>
          </cell>
          <cell r="F23">
            <v>36</v>
          </cell>
          <cell r="G23">
            <v>5</v>
          </cell>
          <cell r="H23">
            <v>62</v>
          </cell>
          <cell r="I23">
            <v>2.766667</v>
          </cell>
          <cell r="J23">
            <v>3</v>
          </cell>
          <cell r="K23">
            <v>3.8</v>
          </cell>
          <cell r="L23">
            <v>1</v>
          </cell>
          <cell r="M23">
            <v>3</v>
          </cell>
          <cell r="N23">
            <v>2</v>
          </cell>
          <cell r="O23">
            <v>16.566666999999999</v>
          </cell>
          <cell r="P23">
            <v>1</v>
          </cell>
          <cell r="R23">
            <v>1</v>
          </cell>
          <cell r="S23">
            <v>17</v>
          </cell>
          <cell r="T23">
            <v>19</v>
          </cell>
          <cell r="U23">
            <v>1.5</v>
          </cell>
          <cell r="V23">
            <v>1.3333330000000001</v>
          </cell>
          <cell r="W23">
            <v>5</v>
          </cell>
          <cell r="Y23">
            <v>2.5000659999999999</v>
          </cell>
          <cell r="AA23">
            <v>10.333399</v>
          </cell>
          <cell r="AB23">
            <v>0.5</v>
          </cell>
          <cell r="AC23">
            <v>4.5</v>
          </cell>
          <cell r="AE23">
            <v>1</v>
          </cell>
          <cell r="AG23">
            <v>6</v>
          </cell>
          <cell r="AH23">
            <v>6.8333329999999997</v>
          </cell>
          <cell r="AI23">
            <v>1.3333330000000001</v>
          </cell>
          <cell r="AJ23">
            <v>3</v>
          </cell>
          <cell r="AK23">
            <v>5</v>
          </cell>
          <cell r="AL23">
            <v>4.8333329999999997</v>
          </cell>
          <cell r="AM23">
            <v>20.999998999999999</v>
          </cell>
          <cell r="AN23">
            <v>9</v>
          </cell>
          <cell r="AO23">
            <v>10.3</v>
          </cell>
          <cell r="AP23">
            <v>2</v>
          </cell>
          <cell r="AQ23">
            <v>6</v>
          </cell>
          <cell r="AT23">
            <v>27.3</v>
          </cell>
          <cell r="AU23">
            <v>0.5</v>
          </cell>
          <cell r="AV23">
            <v>1.8333330000000001</v>
          </cell>
          <cell r="AW23">
            <v>2.5</v>
          </cell>
          <cell r="AX23">
            <v>1.5</v>
          </cell>
          <cell r="AY23">
            <v>5</v>
          </cell>
          <cell r="AZ23">
            <v>11.333333</v>
          </cell>
          <cell r="BA23">
            <v>173.53339800000003</v>
          </cell>
          <cell r="BB23">
            <v>1</v>
          </cell>
        </row>
        <row r="24">
          <cell r="A24">
            <v>2</v>
          </cell>
          <cell r="B24" t="str">
            <v>اعرض واكسب</v>
          </cell>
          <cell r="AV24">
            <v>0</v>
          </cell>
          <cell r="AZ24">
            <v>0</v>
          </cell>
          <cell r="BA24">
            <v>0</v>
          </cell>
        </row>
        <row r="25">
          <cell r="A25">
            <v>20101</v>
          </cell>
          <cell r="B25" t="str">
            <v>X.Tra-HS-75gm*36p</v>
          </cell>
          <cell r="F25">
            <v>2</v>
          </cell>
          <cell r="H25">
            <v>2</v>
          </cell>
          <cell r="K25">
            <v>8</v>
          </cell>
          <cell r="O25">
            <v>8</v>
          </cell>
          <cell r="P25">
            <v>101</v>
          </cell>
          <cell r="R25">
            <v>13</v>
          </cell>
          <cell r="T25">
            <v>114</v>
          </cell>
          <cell r="U25">
            <v>-3</v>
          </cell>
          <cell r="W25">
            <v>1</v>
          </cell>
          <cell r="Z25">
            <v>7.1666670000000003</v>
          </cell>
          <cell r="AA25">
            <v>5.1666670000000003</v>
          </cell>
          <cell r="AB25">
            <v>1</v>
          </cell>
          <cell r="AC25">
            <v>4</v>
          </cell>
          <cell r="AD25">
            <v>6</v>
          </cell>
          <cell r="AE25">
            <v>5.1666669999999995</v>
          </cell>
          <cell r="AG25">
            <v>16.166667</v>
          </cell>
          <cell r="AI25">
            <v>16.083334000000001</v>
          </cell>
          <cell r="AJ25">
            <v>0.50026800000000005</v>
          </cell>
          <cell r="AK25">
            <v>40.083367000000003</v>
          </cell>
          <cell r="AL25">
            <v>12</v>
          </cell>
          <cell r="AM25">
            <v>68.666968999999995</v>
          </cell>
          <cell r="AO25">
            <v>5.0833339999999998</v>
          </cell>
          <cell r="AQ25">
            <v>3</v>
          </cell>
          <cell r="AT25">
            <v>8.0833340000000007</v>
          </cell>
          <cell r="AU25">
            <v>7</v>
          </cell>
          <cell r="AV25">
            <v>7</v>
          </cell>
          <cell r="AW25">
            <v>1.4167000000000001</v>
          </cell>
          <cell r="AY25">
            <v>4.1700000000000001E-2</v>
          </cell>
          <cell r="AZ25">
            <v>15.458400000000001</v>
          </cell>
          <cell r="BA25">
            <v>237.54203699999999</v>
          </cell>
        </row>
        <row r="26">
          <cell r="A26">
            <v>20103</v>
          </cell>
          <cell r="B26" t="str">
            <v>X.Tra-HS-1.4km*4p</v>
          </cell>
          <cell r="D26">
            <v>26</v>
          </cell>
          <cell r="F26">
            <v>17</v>
          </cell>
          <cell r="G26">
            <v>5</v>
          </cell>
          <cell r="H26">
            <v>48</v>
          </cell>
          <cell r="P26">
            <v>5</v>
          </cell>
          <cell r="Q26">
            <v>5</v>
          </cell>
          <cell r="S26">
            <v>16</v>
          </cell>
          <cell r="T26">
            <v>26</v>
          </cell>
          <cell r="BA26">
            <v>74</v>
          </cell>
        </row>
        <row r="27">
          <cell r="A27">
            <v>20106</v>
          </cell>
          <cell r="B27" t="str">
            <v>X.Tra-HS-1.km*8p</v>
          </cell>
          <cell r="C27">
            <v>83</v>
          </cell>
          <cell r="D27">
            <v>70</v>
          </cell>
          <cell r="E27">
            <v>25</v>
          </cell>
          <cell r="F27">
            <v>30</v>
          </cell>
          <cell r="G27">
            <v>148</v>
          </cell>
          <cell r="H27">
            <v>356</v>
          </cell>
          <cell r="I27">
            <v>33</v>
          </cell>
          <cell r="J27">
            <v>12</v>
          </cell>
          <cell r="K27">
            <v>15</v>
          </cell>
          <cell r="L27">
            <v>14</v>
          </cell>
          <cell r="M27">
            <v>20</v>
          </cell>
          <cell r="N27">
            <v>10</v>
          </cell>
          <cell r="O27">
            <v>113</v>
          </cell>
          <cell r="P27">
            <v>11</v>
          </cell>
          <cell r="Q27">
            <v>270</v>
          </cell>
          <cell r="R27">
            <v>71</v>
          </cell>
          <cell r="S27">
            <v>48</v>
          </cell>
          <cell r="T27">
            <v>400</v>
          </cell>
          <cell r="U27">
            <v>18</v>
          </cell>
          <cell r="V27">
            <v>2</v>
          </cell>
          <cell r="W27">
            <v>18</v>
          </cell>
          <cell r="X27">
            <v>4</v>
          </cell>
          <cell r="Y27">
            <v>4</v>
          </cell>
          <cell r="Z27">
            <v>9.5</v>
          </cell>
          <cell r="AA27">
            <v>55.5</v>
          </cell>
          <cell r="AB27">
            <v>28</v>
          </cell>
          <cell r="AC27">
            <v>24.625</v>
          </cell>
          <cell r="AD27">
            <v>39</v>
          </cell>
          <cell r="AE27">
            <v>44.5</v>
          </cell>
          <cell r="AF27">
            <v>24</v>
          </cell>
          <cell r="AG27">
            <v>160.125</v>
          </cell>
          <cell r="AH27">
            <v>3</v>
          </cell>
          <cell r="AI27">
            <v>27</v>
          </cell>
          <cell r="AJ27">
            <v>38</v>
          </cell>
          <cell r="AK27">
            <v>37</v>
          </cell>
          <cell r="AL27">
            <v>47</v>
          </cell>
          <cell r="AM27">
            <v>152</v>
          </cell>
          <cell r="AN27">
            <v>1</v>
          </cell>
          <cell r="AO27">
            <v>1</v>
          </cell>
          <cell r="AQ27">
            <v>8</v>
          </cell>
          <cell r="AR27">
            <v>5</v>
          </cell>
          <cell r="AT27">
            <v>15</v>
          </cell>
          <cell r="AU27">
            <v>3</v>
          </cell>
          <cell r="AV27">
            <v>21</v>
          </cell>
          <cell r="AW27">
            <v>18</v>
          </cell>
          <cell r="AX27">
            <v>12</v>
          </cell>
          <cell r="AY27">
            <v>14</v>
          </cell>
          <cell r="AZ27">
            <v>68</v>
          </cell>
          <cell r="BA27">
            <v>1319.625</v>
          </cell>
          <cell r="BB27">
            <v>9</v>
          </cell>
        </row>
        <row r="28">
          <cell r="A28">
            <v>20107</v>
          </cell>
          <cell r="B28" t="str">
            <v>X.Tra-HS-170gm*16p</v>
          </cell>
          <cell r="C28">
            <v>47</v>
          </cell>
          <cell r="D28">
            <v>102</v>
          </cell>
          <cell r="E28">
            <v>158</v>
          </cell>
          <cell r="F28">
            <v>34</v>
          </cell>
          <cell r="G28">
            <v>240</v>
          </cell>
          <cell r="H28">
            <v>581</v>
          </cell>
          <cell r="I28">
            <v>34</v>
          </cell>
          <cell r="J28">
            <v>13.8125</v>
          </cell>
          <cell r="K28">
            <v>52.25</v>
          </cell>
          <cell r="L28">
            <v>54.75</v>
          </cell>
          <cell r="M28">
            <v>53.5</v>
          </cell>
          <cell r="N28">
            <v>43</v>
          </cell>
          <cell r="O28">
            <v>274.3125</v>
          </cell>
          <cell r="P28">
            <v>244</v>
          </cell>
          <cell r="Q28">
            <v>645</v>
          </cell>
          <cell r="R28">
            <v>226</v>
          </cell>
          <cell r="S28">
            <v>93</v>
          </cell>
          <cell r="T28">
            <v>1208</v>
          </cell>
          <cell r="U28">
            <v>20.5625</v>
          </cell>
          <cell r="V28">
            <v>6.875</v>
          </cell>
          <cell r="W28">
            <v>37.5</v>
          </cell>
          <cell r="X28">
            <v>44</v>
          </cell>
          <cell r="Y28">
            <v>11.0625</v>
          </cell>
          <cell r="Z28">
            <v>8.125</v>
          </cell>
          <cell r="AA28">
            <v>128.125</v>
          </cell>
          <cell r="AB28">
            <v>57</v>
          </cell>
          <cell r="AC28">
            <v>48</v>
          </cell>
          <cell r="AD28">
            <v>81</v>
          </cell>
          <cell r="AE28">
            <v>61</v>
          </cell>
          <cell r="AF28">
            <v>18</v>
          </cell>
          <cell r="AG28">
            <v>265</v>
          </cell>
          <cell r="AH28">
            <v>12.875</v>
          </cell>
          <cell r="AI28">
            <v>71.4375</v>
          </cell>
          <cell r="AJ28">
            <v>122.25</v>
          </cell>
          <cell r="AK28">
            <v>185.625</v>
          </cell>
          <cell r="AL28">
            <v>49.3125</v>
          </cell>
          <cell r="AM28">
            <v>441.5</v>
          </cell>
          <cell r="AN28">
            <v>4.25</v>
          </cell>
          <cell r="AO28">
            <v>2</v>
          </cell>
          <cell r="AP28">
            <v>25.5625</v>
          </cell>
          <cell r="AQ28">
            <v>8.0625</v>
          </cell>
          <cell r="AR28">
            <v>20.25</v>
          </cell>
          <cell r="AT28">
            <v>60.125</v>
          </cell>
          <cell r="AU28">
            <v>41</v>
          </cell>
          <cell r="AV28">
            <v>49</v>
          </cell>
          <cell r="AW28">
            <v>166</v>
          </cell>
          <cell r="AX28">
            <v>63.3125</v>
          </cell>
          <cell r="AY28">
            <v>35</v>
          </cell>
          <cell r="AZ28">
            <v>354.3125</v>
          </cell>
          <cell r="BA28">
            <v>3312.375</v>
          </cell>
          <cell r="BB28">
            <v>23</v>
          </cell>
        </row>
        <row r="29">
          <cell r="A29">
            <v>20108</v>
          </cell>
          <cell r="B29" t="str">
            <v>X.Tra-HS Gel-90gm*36p</v>
          </cell>
          <cell r="AE29">
            <v>1</v>
          </cell>
          <cell r="AG29">
            <v>1</v>
          </cell>
          <cell r="AW29">
            <v>5</v>
          </cell>
          <cell r="AZ29">
            <v>5</v>
          </cell>
          <cell r="BA29">
            <v>6</v>
          </cell>
        </row>
        <row r="30">
          <cell r="A30">
            <v>20201</v>
          </cell>
          <cell r="B30" t="str">
            <v>X.Tra-LS-3km*4p</v>
          </cell>
          <cell r="S30">
            <v>15</v>
          </cell>
          <cell r="T30">
            <v>15</v>
          </cell>
          <cell r="X30">
            <v>2</v>
          </cell>
          <cell r="AA30">
            <v>2</v>
          </cell>
          <cell r="AE30">
            <v>2</v>
          </cell>
          <cell r="AG30">
            <v>2</v>
          </cell>
          <cell r="BA30">
            <v>19</v>
          </cell>
        </row>
        <row r="31">
          <cell r="A31">
            <v>20202</v>
          </cell>
          <cell r="B31" t="str">
            <v>X.Tra-LS-7km*2p</v>
          </cell>
          <cell r="I31">
            <v>1.5</v>
          </cell>
          <cell r="O31">
            <v>3.5</v>
          </cell>
          <cell r="U31">
            <v>1.5</v>
          </cell>
          <cell r="X31">
            <v>0.5</v>
          </cell>
          <cell r="AA31">
            <v>2</v>
          </cell>
          <cell r="AI31">
            <v>2</v>
          </cell>
          <cell r="AK31">
            <v>1</v>
          </cell>
          <cell r="AM31">
            <v>3</v>
          </cell>
          <cell r="AO31">
            <v>1</v>
          </cell>
          <cell r="AT31">
            <v>1</v>
          </cell>
          <cell r="AX31">
            <v>1</v>
          </cell>
          <cell r="AZ31">
            <v>1</v>
          </cell>
          <cell r="BA31">
            <v>10.5</v>
          </cell>
          <cell r="BB31">
            <v>2</v>
          </cell>
        </row>
        <row r="32">
          <cell r="A32">
            <v>20203</v>
          </cell>
          <cell r="B32" t="str">
            <v>X.Tra-LS-4km*3p</v>
          </cell>
          <cell r="C32">
            <v>13</v>
          </cell>
          <cell r="D32">
            <v>15</v>
          </cell>
          <cell r="E32">
            <v>15</v>
          </cell>
          <cell r="F32">
            <v>65</v>
          </cell>
          <cell r="G32">
            <v>9</v>
          </cell>
          <cell r="H32">
            <v>117</v>
          </cell>
          <cell r="I32">
            <v>9.6666670000000003</v>
          </cell>
          <cell r="J32">
            <v>3.9999970000000005</v>
          </cell>
          <cell r="K32">
            <v>9</v>
          </cell>
          <cell r="L32">
            <v>10</v>
          </cell>
          <cell r="M32">
            <v>25.666733000000001</v>
          </cell>
          <cell r="N32">
            <v>3</v>
          </cell>
          <cell r="O32">
            <v>70.333395999999993</v>
          </cell>
          <cell r="P32">
            <v>6</v>
          </cell>
          <cell r="Q32">
            <v>5</v>
          </cell>
          <cell r="R32">
            <v>2</v>
          </cell>
          <cell r="S32">
            <v>48</v>
          </cell>
          <cell r="T32">
            <v>61</v>
          </cell>
          <cell r="U32">
            <v>7.0000329999999993</v>
          </cell>
          <cell r="V32">
            <v>2</v>
          </cell>
          <cell r="W32">
            <v>9.3333659999999998</v>
          </cell>
          <cell r="Y32">
            <v>7.6666659999999993</v>
          </cell>
          <cell r="Z32">
            <v>3.3333330000000001</v>
          </cell>
          <cell r="AA32">
            <v>29.333397999999999</v>
          </cell>
          <cell r="AB32">
            <v>3</v>
          </cell>
          <cell r="AC32">
            <v>2.6666660000000002</v>
          </cell>
          <cell r="AD32">
            <v>5.3333329999999997</v>
          </cell>
          <cell r="AE32">
            <v>13.000033</v>
          </cell>
          <cell r="AF32">
            <v>4</v>
          </cell>
          <cell r="AG32">
            <v>28.000031999999997</v>
          </cell>
          <cell r="AH32">
            <v>14</v>
          </cell>
          <cell r="AI32">
            <v>9</v>
          </cell>
          <cell r="AJ32">
            <v>7</v>
          </cell>
          <cell r="AK32">
            <v>12</v>
          </cell>
          <cell r="AL32">
            <v>11</v>
          </cell>
          <cell r="AM32">
            <v>53</v>
          </cell>
          <cell r="AN32">
            <v>6</v>
          </cell>
          <cell r="AO32">
            <v>19</v>
          </cell>
          <cell r="AP32">
            <v>12</v>
          </cell>
          <cell r="AR32">
            <v>5.6666660000000002</v>
          </cell>
          <cell r="AT32">
            <v>42.666665999999999</v>
          </cell>
          <cell r="AU32">
            <v>4.6666979999999993</v>
          </cell>
          <cell r="AV32">
            <v>8</v>
          </cell>
          <cell r="AW32">
            <v>7.9999949999999966</v>
          </cell>
          <cell r="AX32">
            <v>8.333397999999999</v>
          </cell>
          <cell r="AY32">
            <v>12.999997999999998</v>
          </cell>
          <cell r="AZ32">
            <v>42.000088999999988</v>
          </cell>
          <cell r="BA32">
            <v>443.33358100000004</v>
          </cell>
          <cell r="BB32">
            <v>8.999998999999999</v>
          </cell>
        </row>
        <row r="33">
          <cell r="A33">
            <v>20300</v>
          </cell>
          <cell r="B33" t="str">
            <v>X-Tra-L.S GEL 1km*10p</v>
          </cell>
          <cell r="D33">
            <v>3</v>
          </cell>
          <cell r="F33">
            <v>6</v>
          </cell>
          <cell r="H33">
            <v>9</v>
          </cell>
          <cell r="AO33">
            <v>0.3</v>
          </cell>
          <cell r="AT33">
            <v>0.3</v>
          </cell>
          <cell r="BA33">
            <v>9.3000000000000007</v>
          </cell>
        </row>
        <row r="34">
          <cell r="A34">
            <v>20301</v>
          </cell>
          <cell r="B34" t="str">
            <v>X-Tra-L.S GEL 3km*4p</v>
          </cell>
          <cell r="F34">
            <v>9</v>
          </cell>
          <cell r="H34">
            <v>9</v>
          </cell>
          <cell r="AO34">
            <v>0.5</v>
          </cell>
          <cell r="AT34">
            <v>0.5</v>
          </cell>
          <cell r="BA34">
            <v>9.5</v>
          </cell>
        </row>
        <row r="35">
          <cell r="A35">
            <v>30104</v>
          </cell>
          <cell r="B35" t="str">
            <v>Pril-LQ-675gm*12p</v>
          </cell>
          <cell r="C35">
            <v>415</v>
          </cell>
          <cell r="D35">
            <v>72</v>
          </cell>
          <cell r="E35">
            <v>230</v>
          </cell>
          <cell r="F35">
            <v>196</v>
          </cell>
          <cell r="G35">
            <v>188</v>
          </cell>
          <cell r="H35">
            <v>1101</v>
          </cell>
          <cell r="I35">
            <v>81.75</v>
          </cell>
          <cell r="J35">
            <v>87.5</v>
          </cell>
          <cell r="K35">
            <v>39</v>
          </cell>
          <cell r="L35">
            <v>37.666667000000004</v>
          </cell>
          <cell r="M35">
            <v>86</v>
          </cell>
          <cell r="N35">
            <v>27</v>
          </cell>
          <cell r="O35">
            <v>415.91666700000002</v>
          </cell>
          <cell r="P35">
            <v>205</v>
          </cell>
          <cell r="Q35">
            <v>44</v>
          </cell>
          <cell r="R35">
            <v>245</v>
          </cell>
          <cell r="S35">
            <v>109</v>
          </cell>
          <cell r="T35">
            <v>603</v>
          </cell>
          <cell r="U35">
            <v>83</v>
          </cell>
          <cell r="V35">
            <v>63</v>
          </cell>
          <cell r="W35">
            <v>64.75</v>
          </cell>
          <cell r="X35">
            <v>96</v>
          </cell>
          <cell r="Y35">
            <v>99</v>
          </cell>
          <cell r="Z35">
            <v>22.25</v>
          </cell>
          <cell r="AA35">
            <v>428</v>
          </cell>
          <cell r="AB35">
            <v>56.25</v>
          </cell>
          <cell r="AC35">
            <v>32.833399999999997</v>
          </cell>
          <cell r="AD35">
            <v>35</v>
          </cell>
          <cell r="AE35">
            <v>17.416665999999999</v>
          </cell>
          <cell r="AF35">
            <v>37</v>
          </cell>
          <cell r="AG35">
            <v>178.500066</v>
          </cell>
          <cell r="AH35">
            <v>85</v>
          </cell>
          <cell r="AI35">
            <v>104</v>
          </cell>
          <cell r="AJ35">
            <v>24</v>
          </cell>
          <cell r="AK35">
            <v>77</v>
          </cell>
          <cell r="AL35">
            <v>30</v>
          </cell>
          <cell r="AM35">
            <v>320</v>
          </cell>
          <cell r="AN35">
            <v>75</v>
          </cell>
          <cell r="AO35">
            <v>85</v>
          </cell>
          <cell r="AP35">
            <v>89</v>
          </cell>
          <cell r="AQ35">
            <v>104</v>
          </cell>
          <cell r="AR35">
            <v>78</v>
          </cell>
          <cell r="AT35">
            <v>431</v>
          </cell>
          <cell r="AU35">
            <v>64.5</v>
          </cell>
          <cell r="AV35">
            <v>55</v>
          </cell>
          <cell r="AW35">
            <v>47</v>
          </cell>
          <cell r="AX35">
            <v>56.000032999999995</v>
          </cell>
          <cell r="AY35">
            <v>71</v>
          </cell>
          <cell r="AZ35">
            <v>293.50003300000003</v>
          </cell>
          <cell r="BA35">
            <v>3770.9167659999998</v>
          </cell>
          <cell r="BB35">
            <v>57</v>
          </cell>
        </row>
        <row r="36">
          <cell r="A36">
            <v>30106</v>
          </cell>
          <cell r="B36" t="str">
            <v>Pril-Lq-3km*4p</v>
          </cell>
          <cell r="C36">
            <v>177</v>
          </cell>
          <cell r="D36">
            <v>49</v>
          </cell>
          <cell r="E36">
            <v>30</v>
          </cell>
          <cell r="F36">
            <v>232</v>
          </cell>
          <cell r="G36">
            <v>51</v>
          </cell>
          <cell r="H36">
            <v>539</v>
          </cell>
          <cell r="I36">
            <v>21</v>
          </cell>
          <cell r="J36">
            <v>25.5</v>
          </cell>
          <cell r="K36">
            <v>18</v>
          </cell>
          <cell r="L36">
            <v>12.5</v>
          </cell>
          <cell r="M36">
            <v>22.75</v>
          </cell>
          <cell r="N36">
            <v>13</v>
          </cell>
          <cell r="O36">
            <v>136.75</v>
          </cell>
          <cell r="P36">
            <v>38</v>
          </cell>
          <cell r="Q36">
            <v>29</v>
          </cell>
          <cell r="R36">
            <v>70</v>
          </cell>
          <cell r="S36">
            <v>124</v>
          </cell>
          <cell r="T36">
            <v>261</v>
          </cell>
          <cell r="U36">
            <v>80.5</v>
          </cell>
          <cell r="V36">
            <v>31</v>
          </cell>
          <cell r="W36">
            <v>22</v>
          </cell>
          <cell r="X36">
            <v>38</v>
          </cell>
          <cell r="Y36">
            <v>33.25</v>
          </cell>
          <cell r="Z36">
            <v>6.75</v>
          </cell>
          <cell r="AA36">
            <v>211.5</v>
          </cell>
          <cell r="AB36">
            <v>7</v>
          </cell>
          <cell r="AC36">
            <v>14.5</v>
          </cell>
          <cell r="AD36">
            <v>7.5</v>
          </cell>
          <cell r="AE36">
            <v>13.25</v>
          </cell>
          <cell r="AF36">
            <v>9.5</v>
          </cell>
          <cell r="AG36">
            <v>51.75</v>
          </cell>
          <cell r="AH36">
            <v>20</v>
          </cell>
          <cell r="AI36">
            <v>22</v>
          </cell>
          <cell r="AJ36">
            <v>8</v>
          </cell>
          <cell r="AK36">
            <v>7</v>
          </cell>
          <cell r="AL36">
            <v>16</v>
          </cell>
          <cell r="AM36">
            <v>73</v>
          </cell>
          <cell r="AN36">
            <v>51</v>
          </cell>
          <cell r="AO36">
            <v>36</v>
          </cell>
          <cell r="AP36">
            <v>18</v>
          </cell>
          <cell r="AQ36">
            <v>23</v>
          </cell>
          <cell r="AR36">
            <v>26</v>
          </cell>
          <cell r="AT36">
            <v>154</v>
          </cell>
          <cell r="AU36">
            <v>9.5</v>
          </cell>
          <cell r="AV36">
            <v>9</v>
          </cell>
          <cell r="AW36">
            <v>17</v>
          </cell>
          <cell r="AX36">
            <v>21</v>
          </cell>
          <cell r="AY36">
            <v>28</v>
          </cell>
          <cell r="AZ36">
            <v>84.5</v>
          </cell>
          <cell r="BA36">
            <v>1511.5</v>
          </cell>
          <cell r="BB36">
            <v>24</v>
          </cell>
        </row>
        <row r="37">
          <cell r="A37">
            <v>30107</v>
          </cell>
          <cell r="B37" t="str">
            <v>Pril-LQ-1.25kgm</v>
          </cell>
          <cell r="C37">
            <v>43</v>
          </cell>
          <cell r="D37">
            <v>66</v>
          </cell>
          <cell r="E37">
            <v>70</v>
          </cell>
          <cell r="F37">
            <v>71</v>
          </cell>
          <cell r="G37">
            <v>69</v>
          </cell>
          <cell r="H37">
            <v>319</v>
          </cell>
          <cell r="I37">
            <v>9</v>
          </cell>
          <cell r="J37">
            <v>4</v>
          </cell>
          <cell r="K37">
            <v>10</v>
          </cell>
          <cell r="L37">
            <v>9</v>
          </cell>
          <cell r="M37">
            <v>5</v>
          </cell>
          <cell r="N37">
            <v>2</v>
          </cell>
          <cell r="O37">
            <v>44</v>
          </cell>
          <cell r="P37">
            <v>6</v>
          </cell>
          <cell r="R37">
            <v>20</v>
          </cell>
          <cell r="S37">
            <v>70</v>
          </cell>
          <cell r="T37">
            <v>96</v>
          </cell>
          <cell r="U37">
            <v>22</v>
          </cell>
          <cell r="V37">
            <v>14</v>
          </cell>
          <cell r="W37">
            <v>9</v>
          </cell>
          <cell r="X37">
            <v>10</v>
          </cell>
          <cell r="Y37">
            <v>16</v>
          </cell>
          <cell r="Z37">
            <v>11.222222</v>
          </cell>
          <cell r="AA37">
            <v>82.222222000000002</v>
          </cell>
          <cell r="AB37">
            <v>2.444445</v>
          </cell>
          <cell r="AC37">
            <v>6</v>
          </cell>
          <cell r="AD37">
            <v>8</v>
          </cell>
          <cell r="AE37">
            <v>2.3333330000000001</v>
          </cell>
          <cell r="AF37">
            <v>5</v>
          </cell>
          <cell r="AG37">
            <v>23.777778000000001</v>
          </cell>
          <cell r="AH37">
            <v>1</v>
          </cell>
          <cell r="AI37">
            <v>6</v>
          </cell>
          <cell r="AJ37">
            <v>5</v>
          </cell>
          <cell r="AK37">
            <v>1</v>
          </cell>
          <cell r="AL37">
            <v>2</v>
          </cell>
          <cell r="AM37">
            <v>15</v>
          </cell>
          <cell r="AN37">
            <v>7</v>
          </cell>
          <cell r="AO37">
            <v>16</v>
          </cell>
          <cell r="AP37">
            <v>18</v>
          </cell>
          <cell r="AQ37">
            <v>6</v>
          </cell>
          <cell r="AR37">
            <v>6</v>
          </cell>
          <cell r="AT37">
            <v>53</v>
          </cell>
          <cell r="AU37">
            <v>9</v>
          </cell>
          <cell r="AV37">
            <v>6.6666670000000003</v>
          </cell>
          <cell r="AW37">
            <v>13</v>
          </cell>
          <cell r="AX37">
            <v>7.3333329999999997</v>
          </cell>
          <cell r="AY37">
            <v>14</v>
          </cell>
          <cell r="AZ37">
            <v>50</v>
          </cell>
          <cell r="BA37">
            <v>683</v>
          </cell>
          <cell r="BB37">
            <v>5</v>
          </cell>
        </row>
        <row r="38">
          <cell r="A38">
            <v>30110</v>
          </cell>
          <cell r="B38" t="str">
            <v>Pril-LQ100gm*24p</v>
          </cell>
          <cell r="C38">
            <v>1713</v>
          </cell>
          <cell r="D38">
            <v>175</v>
          </cell>
          <cell r="E38">
            <v>824</v>
          </cell>
          <cell r="F38">
            <v>155</v>
          </cell>
          <cell r="G38">
            <v>770</v>
          </cell>
          <cell r="H38">
            <v>3637</v>
          </cell>
          <cell r="I38">
            <v>111</v>
          </cell>
          <cell r="J38">
            <v>73</v>
          </cell>
          <cell r="K38">
            <v>71</v>
          </cell>
          <cell r="L38">
            <v>88.125</v>
          </cell>
          <cell r="M38">
            <v>114</v>
          </cell>
          <cell r="N38">
            <v>33</v>
          </cell>
          <cell r="O38">
            <v>531.16666699999996</v>
          </cell>
          <cell r="P38">
            <v>261</v>
          </cell>
          <cell r="Q38">
            <v>286</v>
          </cell>
          <cell r="R38">
            <v>194</v>
          </cell>
          <cell r="S38">
            <v>115</v>
          </cell>
          <cell r="T38">
            <v>856</v>
          </cell>
          <cell r="U38">
            <v>84.125</v>
          </cell>
          <cell r="V38">
            <v>101</v>
          </cell>
          <cell r="W38">
            <v>85</v>
          </cell>
          <cell r="X38">
            <v>119</v>
          </cell>
          <cell r="Y38">
            <v>119</v>
          </cell>
          <cell r="Z38">
            <v>12</v>
          </cell>
          <cell r="AA38">
            <v>520.125</v>
          </cell>
          <cell r="AB38">
            <v>64</v>
          </cell>
          <cell r="AC38">
            <v>59</v>
          </cell>
          <cell r="AD38">
            <v>66</v>
          </cell>
          <cell r="AE38">
            <v>36</v>
          </cell>
          <cell r="AF38">
            <v>4</v>
          </cell>
          <cell r="AG38">
            <v>229</v>
          </cell>
          <cell r="AH38">
            <v>51.041667000000004</v>
          </cell>
          <cell r="AI38">
            <v>235.20833499999995</v>
          </cell>
          <cell r="AJ38">
            <v>25.541868999999995</v>
          </cell>
          <cell r="AK38">
            <v>63.000069999999994</v>
          </cell>
          <cell r="AL38">
            <v>48.125000999999997</v>
          </cell>
          <cell r="AM38">
            <v>422.91694199999995</v>
          </cell>
          <cell r="AN38">
            <v>279.12510000000003</v>
          </cell>
          <cell r="AO38">
            <v>421.08333399999998</v>
          </cell>
          <cell r="AP38">
            <v>47.041666999999997</v>
          </cell>
          <cell r="AQ38">
            <v>86</v>
          </cell>
          <cell r="AR38">
            <v>174.45866699999999</v>
          </cell>
          <cell r="AT38">
            <v>1007.708768</v>
          </cell>
          <cell r="AU38">
            <v>96</v>
          </cell>
          <cell r="AV38">
            <v>89.625</v>
          </cell>
          <cell r="AW38">
            <v>38</v>
          </cell>
          <cell r="AX38">
            <v>36.625</v>
          </cell>
          <cell r="AY38">
            <v>135</v>
          </cell>
          <cell r="AZ38">
            <v>395.25</v>
          </cell>
          <cell r="BA38">
            <v>7599.1673770000016</v>
          </cell>
          <cell r="BB38">
            <v>41.041667000000004</v>
          </cell>
        </row>
        <row r="39">
          <cell r="A39">
            <v>40102</v>
          </cell>
          <cell r="B39" t="str">
            <v>General-Lq-700gm*12p</v>
          </cell>
          <cell r="C39">
            <v>42</v>
          </cell>
          <cell r="D39">
            <v>3</v>
          </cell>
          <cell r="F39">
            <v>39</v>
          </cell>
          <cell r="G39">
            <v>8</v>
          </cell>
          <cell r="H39">
            <v>92</v>
          </cell>
          <cell r="I39">
            <v>0.5</v>
          </cell>
          <cell r="K39">
            <v>1.1666669999999999</v>
          </cell>
          <cell r="L39">
            <v>3.5</v>
          </cell>
          <cell r="M39">
            <v>4.5</v>
          </cell>
          <cell r="N39">
            <v>1</v>
          </cell>
          <cell r="O39">
            <v>11.666667</v>
          </cell>
          <cell r="P39">
            <v>6</v>
          </cell>
          <cell r="Q39">
            <v>2</v>
          </cell>
          <cell r="S39">
            <v>23</v>
          </cell>
          <cell r="T39">
            <v>31</v>
          </cell>
          <cell r="U39">
            <v>0.16666600000000001</v>
          </cell>
          <cell r="V39">
            <v>4</v>
          </cell>
          <cell r="W39">
            <v>3.5</v>
          </cell>
          <cell r="X39">
            <v>2.5</v>
          </cell>
          <cell r="Y39">
            <v>3.75</v>
          </cell>
          <cell r="AA39">
            <v>13.916665999999999</v>
          </cell>
          <cell r="AB39">
            <v>1</v>
          </cell>
          <cell r="AC39">
            <v>0.16666600000000001</v>
          </cell>
          <cell r="AD39">
            <v>1.75</v>
          </cell>
          <cell r="AE39">
            <v>1</v>
          </cell>
          <cell r="AF39">
            <v>1</v>
          </cell>
          <cell r="AG39">
            <v>4.9166660000000002</v>
          </cell>
          <cell r="AH39">
            <v>1</v>
          </cell>
          <cell r="AI39">
            <v>9</v>
          </cell>
          <cell r="AK39">
            <v>5</v>
          </cell>
          <cell r="AL39">
            <v>9</v>
          </cell>
          <cell r="AM39">
            <v>24</v>
          </cell>
          <cell r="AN39">
            <v>3</v>
          </cell>
          <cell r="AO39">
            <v>11.416667</v>
          </cell>
          <cell r="AQ39">
            <v>6.1666659999999993</v>
          </cell>
          <cell r="AR39">
            <v>1</v>
          </cell>
          <cell r="AT39">
            <v>21.583333</v>
          </cell>
          <cell r="AU39">
            <v>0.91669999999999996</v>
          </cell>
          <cell r="AV39">
            <v>3.25</v>
          </cell>
          <cell r="AW39">
            <v>4.8333329999999997</v>
          </cell>
          <cell r="AY39">
            <v>7.0833329999999997</v>
          </cell>
          <cell r="AZ39">
            <v>16.083365999999998</v>
          </cell>
          <cell r="BA39">
            <v>215.166698</v>
          </cell>
          <cell r="BB39">
            <v>1</v>
          </cell>
        </row>
        <row r="40">
          <cell r="A40">
            <v>40103</v>
          </cell>
          <cell r="B40" t="str">
            <v>General-Lq-3kgm*4p</v>
          </cell>
          <cell r="F40">
            <v>1</v>
          </cell>
          <cell r="H40">
            <v>1</v>
          </cell>
          <cell r="AI40">
            <v>1</v>
          </cell>
          <cell r="AL40">
            <v>2</v>
          </cell>
          <cell r="AM40">
            <v>3</v>
          </cell>
          <cell r="AQ40">
            <v>1</v>
          </cell>
          <cell r="AT40">
            <v>1</v>
          </cell>
          <cell r="BA40">
            <v>5</v>
          </cell>
        </row>
        <row r="41">
          <cell r="A41">
            <v>40201</v>
          </cell>
          <cell r="B41" t="str">
            <v>General-GTWC-50gm*10p</v>
          </cell>
          <cell r="D41">
            <v>1</v>
          </cell>
          <cell r="F41">
            <v>0</v>
          </cell>
          <cell r="G41">
            <v>-1</v>
          </cell>
          <cell r="H41">
            <v>0</v>
          </cell>
          <cell r="BA41">
            <v>0</v>
          </cell>
        </row>
        <row r="42">
          <cell r="A42">
            <v>40202</v>
          </cell>
          <cell r="B42" t="str">
            <v>General-GTWC-750gm*10p</v>
          </cell>
          <cell r="S42">
            <v>3</v>
          </cell>
          <cell r="T42">
            <v>3</v>
          </cell>
          <cell r="U42">
            <v>1.9</v>
          </cell>
          <cell r="AA42">
            <v>1.9</v>
          </cell>
          <cell r="AX42">
            <v>0.1</v>
          </cell>
          <cell r="AZ42">
            <v>0.1</v>
          </cell>
          <cell r="BA42">
            <v>5</v>
          </cell>
        </row>
        <row r="43">
          <cell r="A43" t="str">
            <v>Grand Total</v>
          </cell>
          <cell r="C43">
            <v>10293</v>
          </cell>
          <cell r="D43">
            <v>3560</v>
          </cell>
          <cell r="E43">
            <v>6510</v>
          </cell>
          <cell r="F43">
            <v>5145.25</v>
          </cell>
          <cell r="G43">
            <v>8034</v>
          </cell>
          <cell r="H43">
            <v>33542.25</v>
          </cell>
          <cell r="I43">
            <v>1057.766672</v>
          </cell>
          <cell r="J43">
            <v>1036.820821</v>
          </cell>
          <cell r="K43">
            <v>882.13333499999999</v>
          </cell>
          <cell r="L43">
            <v>873.04166699999996</v>
          </cell>
          <cell r="M43">
            <v>1046.916733</v>
          </cell>
          <cell r="N43">
            <v>509.5</v>
          </cell>
          <cell r="O43">
            <v>6114.3042270000014</v>
          </cell>
          <cell r="P43">
            <v>6663</v>
          </cell>
          <cell r="Q43">
            <v>8672</v>
          </cell>
          <cell r="R43">
            <v>7260</v>
          </cell>
          <cell r="S43">
            <v>6955</v>
          </cell>
          <cell r="T43">
            <v>29550</v>
          </cell>
          <cell r="U43">
            <v>930.8793639999999</v>
          </cell>
          <cell r="V43">
            <v>905.20833400000004</v>
          </cell>
          <cell r="W43">
            <v>866.96035599999993</v>
          </cell>
          <cell r="X43">
            <v>973.5</v>
          </cell>
          <cell r="Y43">
            <v>994.60439699999984</v>
          </cell>
          <cell r="Z43">
            <v>184.72222200000002</v>
          </cell>
          <cell r="AA43">
            <v>4855.8746729999993</v>
          </cell>
          <cell r="AB43">
            <v>991.50694499999997</v>
          </cell>
          <cell r="AC43">
            <v>675.33342999999991</v>
          </cell>
          <cell r="AD43">
            <v>903.66666600000008</v>
          </cell>
          <cell r="AE43">
            <v>948.83336599999996</v>
          </cell>
          <cell r="AF43">
            <v>363.5</v>
          </cell>
          <cell r="AG43">
            <v>3882.8404070000001</v>
          </cell>
          <cell r="AH43">
            <v>1683.833337</v>
          </cell>
          <cell r="AI43">
            <v>2747.0416769999997</v>
          </cell>
          <cell r="AJ43">
            <v>1472.709038</v>
          </cell>
          <cell r="AK43">
            <v>1797.791935</v>
          </cell>
          <cell r="AL43">
            <v>1467.5208350000003</v>
          </cell>
          <cell r="AM43">
            <v>9168.8968219999988</v>
          </cell>
          <cell r="AN43">
            <v>1748.458431</v>
          </cell>
          <cell r="AO43">
            <v>1720.6000009999998</v>
          </cell>
          <cell r="AP43">
            <v>2350.8125030000001</v>
          </cell>
          <cell r="AQ43">
            <v>1265.4547219999999</v>
          </cell>
          <cell r="AR43">
            <v>1878.4589289999999</v>
          </cell>
          <cell r="AT43">
            <v>8963.7845860000016</v>
          </cell>
          <cell r="AU43">
            <v>1175.501094</v>
          </cell>
          <cell r="AV43">
            <v>889.04166699999996</v>
          </cell>
          <cell r="AW43">
            <v>1049.198294</v>
          </cell>
          <cell r="AX43">
            <v>832.4559220000001</v>
          </cell>
          <cell r="AY43">
            <v>851.40332900000021</v>
          </cell>
          <cell r="AZ43">
            <v>4797.6003059999994</v>
          </cell>
          <cell r="BA43">
            <v>100875.55102100001</v>
          </cell>
          <cell r="BB43">
            <v>708.124999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إجمالي التوكيل"/>
      <sheetName val="ezzat"/>
      <sheetName val="a.sisi"/>
      <sheetName val="nasser"/>
      <sheetName val="m.mahmoud"/>
      <sheetName val="amr"/>
      <sheetName val="a.fathi"/>
      <sheetName val="sherief"/>
      <sheetName val="abd el hameed"/>
      <sheetName val="aswaaq"/>
      <sheetName val="هدف كمية"/>
      <sheetName val="هدف توزيع"/>
      <sheetName val="عدد العملاء"/>
      <sheetName val="متوسط"/>
      <sheetName val="محقق كمية"/>
      <sheetName val="محقق توزيع"/>
      <sheetName val="محقق نت"/>
      <sheetName val="محقق جروس وتغطية"/>
      <sheetName val="Sheet1"/>
    </sheetNames>
    <sheetDataSet>
      <sheetData sheetId="0" refreshError="1">
        <row r="1">
          <cell r="A1">
            <v>0.44444444444444442</v>
          </cell>
          <cell r="D1" t="str">
            <v>بيانات سابقة</v>
          </cell>
          <cell r="H1" t="str">
            <v>عزت السيسي</v>
          </cell>
          <cell r="L1">
            <v>0.9012367987597778</v>
          </cell>
          <cell r="M1">
            <v>0</v>
          </cell>
          <cell r="O1" t="str">
            <v>ناصر عبد ربه</v>
          </cell>
          <cell r="S1">
            <v>0</v>
          </cell>
          <cell r="T1">
            <v>0</v>
          </cell>
          <cell r="V1" t="str">
            <v>أحمد فتحي</v>
          </cell>
          <cell r="Z1">
            <v>0</v>
          </cell>
          <cell r="AA1">
            <v>0</v>
          </cell>
          <cell r="AC1" t="str">
            <v>عمرو جابر</v>
          </cell>
          <cell r="AG1">
            <v>0</v>
          </cell>
          <cell r="AH1">
            <v>0</v>
          </cell>
          <cell r="AI1" t="str">
            <v>الغربية</v>
          </cell>
          <cell r="AN1">
            <v>0</v>
          </cell>
          <cell r="AO1">
            <v>0</v>
          </cell>
          <cell r="AQ1" t="str">
            <v>أحمد السيسي</v>
          </cell>
          <cell r="AU1">
            <v>0</v>
          </cell>
          <cell r="AV1">
            <v>0</v>
          </cell>
          <cell r="AX1" t="str">
            <v>محمد محمود</v>
          </cell>
          <cell r="BB1">
            <v>0</v>
          </cell>
          <cell r="BC1">
            <v>0</v>
          </cell>
          <cell r="BE1" t="str">
            <v>شريف رجب</v>
          </cell>
          <cell r="BI1">
            <v>0</v>
          </cell>
          <cell r="BJ1">
            <v>0</v>
          </cell>
          <cell r="BL1" t="str">
            <v>عبد الحميد</v>
          </cell>
          <cell r="BP1">
            <v>0</v>
          </cell>
          <cell r="BQ1">
            <v>0</v>
          </cell>
          <cell r="BR1" t="str">
            <v>كفر الشيخ</v>
          </cell>
          <cell r="BW1">
            <v>0</v>
          </cell>
          <cell r="BX1">
            <v>0</v>
          </cell>
          <cell r="BY1" t="str">
            <v>مشروع الاسواق</v>
          </cell>
          <cell r="CD1">
            <v>0</v>
          </cell>
          <cell r="CE1">
            <v>0</v>
          </cell>
          <cell r="CF1" t="str">
            <v>إجمالي وسط الدلتا</v>
          </cell>
          <cell r="CK1">
            <v>0</v>
          </cell>
          <cell r="CL1">
            <v>0</v>
          </cell>
        </row>
        <row r="2">
          <cell r="A2" t="str">
            <v>كود الحجم</v>
          </cell>
          <cell r="B2" t="str">
            <v>الحجم</v>
          </cell>
          <cell r="C2" t="str">
            <v>السعر</v>
          </cell>
          <cell r="D2" t="str">
            <v>متوسط آخر 3 شهور</v>
          </cell>
          <cell r="E2" t="str">
            <v>أعلى محقق كمية 2017</v>
          </cell>
          <cell r="F2" t="str">
            <v>الهدف</v>
          </cell>
          <cell r="G2" t="str">
            <v>متوسط آخر 3 شهور</v>
          </cell>
          <cell r="H2" t="str">
            <v>هدف كمية</v>
          </cell>
          <cell r="I2" t="str">
            <v>محقق كمية</v>
          </cell>
          <cell r="J2" t="str">
            <v>%</v>
          </cell>
          <cell r="K2" t="str">
            <v>هدف توزيعي</v>
          </cell>
          <cell r="L2" t="str">
            <v>محقق توزيع</v>
          </cell>
          <cell r="M2" t="str">
            <v>%</v>
          </cell>
          <cell r="N2" t="str">
            <v>متوسط آخر 3 شهور</v>
          </cell>
          <cell r="O2" t="str">
            <v>هدف كمية</v>
          </cell>
          <cell r="P2" t="str">
            <v>محقق كمية</v>
          </cell>
          <cell r="Q2" t="str">
            <v>%</v>
          </cell>
          <cell r="R2" t="str">
            <v>هدف توزيعي</v>
          </cell>
          <cell r="S2" t="str">
            <v>محقق توزيع</v>
          </cell>
          <cell r="T2" t="str">
            <v>%</v>
          </cell>
          <cell r="U2" t="str">
            <v>متوسط آخر 3 شهور</v>
          </cell>
          <cell r="V2" t="str">
            <v>هدف كمية</v>
          </cell>
          <cell r="W2" t="str">
            <v>محقق كمية</v>
          </cell>
          <cell r="X2" t="str">
            <v>%</v>
          </cell>
          <cell r="Y2" t="str">
            <v>هدف توزيعي</v>
          </cell>
          <cell r="Z2" t="str">
            <v>محقق توزيع</v>
          </cell>
          <cell r="AA2" t="str">
            <v>%</v>
          </cell>
          <cell r="AB2" t="str">
            <v>متوسط آخر 3 شهور</v>
          </cell>
          <cell r="AC2" t="str">
            <v>هدف كمية</v>
          </cell>
          <cell r="AD2" t="str">
            <v>محقق كمية</v>
          </cell>
          <cell r="AE2" t="str">
            <v>%</v>
          </cell>
          <cell r="AF2" t="str">
            <v>هدف توزيعي</v>
          </cell>
          <cell r="AG2" t="str">
            <v>محقق توزيع</v>
          </cell>
          <cell r="AH2" t="str">
            <v>%</v>
          </cell>
          <cell r="AI2" t="str">
            <v>متوسط آخر 3 شهور</v>
          </cell>
          <cell r="AJ2" t="str">
            <v>هدف كمية</v>
          </cell>
          <cell r="AK2" t="str">
            <v>محقق كمية</v>
          </cell>
          <cell r="AL2" t="str">
            <v>%</v>
          </cell>
          <cell r="AM2" t="str">
            <v>هدف توزيعي</v>
          </cell>
          <cell r="AN2" t="str">
            <v>محقق توزيع</v>
          </cell>
          <cell r="AO2" t="str">
            <v>%</v>
          </cell>
          <cell r="AP2" t="str">
            <v>متوسط آخر 3 شهور</v>
          </cell>
          <cell r="AQ2" t="str">
            <v>هدف كمية</v>
          </cell>
          <cell r="AR2" t="str">
            <v>محقق كمية</v>
          </cell>
          <cell r="AS2" t="str">
            <v>%</v>
          </cell>
          <cell r="AT2" t="str">
            <v>هدف توزيعي</v>
          </cell>
          <cell r="AU2" t="str">
            <v>محقق توزيع</v>
          </cell>
          <cell r="AV2" t="str">
            <v>%</v>
          </cell>
          <cell r="AW2" t="str">
            <v>متوسط آخر 3 شهور</v>
          </cell>
          <cell r="AX2" t="str">
            <v>هدف كمية</v>
          </cell>
          <cell r="AY2" t="str">
            <v>محقق كمية</v>
          </cell>
          <cell r="AZ2" t="str">
            <v>%</v>
          </cell>
          <cell r="BA2" t="str">
            <v>هدف توزيعي</v>
          </cell>
          <cell r="BB2" t="str">
            <v>محقق توزيع</v>
          </cell>
          <cell r="BC2" t="str">
            <v>%</v>
          </cell>
          <cell r="BD2" t="str">
            <v>متوسط آخر 3 شهور</v>
          </cell>
          <cell r="BE2" t="str">
            <v>هدف كمية</v>
          </cell>
          <cell r="BF2" t="str">
            <v>محقق كمية</v>
          </cell>
          <cell r="BG2" t="str">
            <v>%</v>
          </cell>
          <cell r="BH2" t="str">
            <v>هدف توزيعي</v>
          </cell>
          <cell r="BI2" t="str">
            <v>محقق توزيع</v>
          </cell>
          <cell r="BJ2" t="str">
            <v>%</v>
          </cell>
          <cell r="BK2" t="str">
            <v>متوسط آخر 3 شهور</v>
          </cell>
          <cell r="BL2" t="str">
            <v>هدف كمية</v>
          </cell>
          <cell r="BM2" t="str">
            <v>محقق كمية</v>
          </cell>
          <cell r="BN2" t="str">
            <v>%</v>
          </cell>
          <cell r="BO2" t="str">
            <v>هدف توزيعي</v>
          </cell>
          <cell r="BP2" t="str">
            <v>محقق توزيع</v>
          </cell>
          <cell r="BQ2" t="str">
            <v>%</v>
          </cell>
          <cell r="BR2" t="str">
            <v>متوسط آخر 3 شهور</v>
          </cell>
          <cell r="BS2" t="str">
            <v>هدف كمية</v>
          </cell>
          <cell r="BT2" t="str">
            <v>محقق كمية</v>
          </cell>
          <cell r="BU2" t="str">
            <v>%</v>
          </cell>
          <cell r="BV2" t="str">
            <v>هدف توزيعي</v>
          </cell>
          <cell r="BW2" t="str">
            <v>محقق توزيع</v>
          </cell>
          <cell r="BX2" t="str">
            <v>%</v>
          </cell>
          <cell r="BY2" t="str">
            <v>متوسط آخر 3 شهور</v>
          </cell>
          <cell r="BZ2" t="str">
            <v>هدف كمية</v>
          </cell>
          <cell r="CA2" t="str">
            <v>محقق كمية</v>
          </cell>
          <cell r="CB2" t="str">
            <v>%</v>
          </cell>
          <cell r="CC2" t="str">
            <v>هدف توزيعي</v>
          </cell>
          <cell r="CD2" t="str">
            <v>محقق توزيع</v>
          </cell>
          <cell r="CE2" t="str">
            <v>%</v>
          </cell>
          <cell r="CF2" t="str">
            <v>متوسط آخر 3 شهور</v>
          </cell>
          <cell r="CG2" t="str">
            <v>هدف كمية</v>
          </cell>
          <cell r="CH2" t="str">
            <v>محقق كمية</v>
          </cell>
          <cell r="CI2" t="str">
            <v>%</v>
          </cell>
          <cell r="CJ2" t="str">
            <v>هدف توزيعي</v>
          </cell>
          <cell r="CK2" t="str">
            <v>محقق توزيع</v>
          </cell>
          <cell r="CL2" t="str">
            <v>%</v>
          </cell>
          <cell r="CM2" t="str">
            <v>الفرق</v>
          </cell>
        </row>
        <row r="3">
          <cell r="A3">
            <v>10101</v>
          </cell>
          <cell r="B3" t="str">
            <v>Persil-H.S-30gm*42p</v>
          </cell>
          <cell r="C3">
            <v>0</v>
          </cell>
          <cell r="D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CB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</row>
        <row r="4">
          <cell r="A4">
            <v>10102</v>
          </cell>
          <cell r="B4" t="str">
            <v>Persil-H.S-50gm*36p</v>
          </cell>
          <cell r="C4">
            <v>0</v>
          </cell>
          <cell r="D4">
            <v>815.6944666666667</v>
          </cell>
          <cell r="F4">
            <v>0</v>
          </cell>
          <cell r="G4">
            <v>40.333333333333336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1.3333333333333333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13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18.333333333333332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73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597.66666666666663</v>
          </cell>
          <cell r="AQ4">
            <v>0</v>
          </cell>
          <cell r="AR4">
            <v>87</v>
          </cell>
          <cell r="AS4">
            <v>0</v>
          </cell>
          <cell r="AT4">
            <v>0</v>
          </cell>
          <cell r="AU4">
            <v>2</v>
          </cell>
          <cell r="AV4">
            <v>0</v>
          </cell>
          <cell r="AW4">
            <v>1.3333333333333333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70.675933333333333</v>
          </cell>
          <cell r="BE4">
            <v>0</v>
          </cell>
          <cell r="BF4">
            <v>24</v>
          </cell>
          <cell r="BG4">
            <v>0</v>
          </cell>
          <cell r="BH4">
            <v>0</v>
          </cell>
          <cell r="BI4">
            <v>13</v>
          </cell>
          <cell r="BJ4">
            <v>0</v>
          </cell>
          <cell r="BK4">
            <v>72.685199999999995</v>
          </cell>
          <cell r="BL4">
            <v>0</v>
          </cell>
          <cell r="BM4">
            <v>23</v>
          </cell>
          <cell r="BN4">
            <v>0</v>
          </cell>
          <cell r="BO4">
            <v>0</v>
          </cell>
          <cell r="BP4">
            <v>10</v>
          </cell>
          <cell r="BQ4">
            <v>0</v>
          </cell>
          <cell r="BR4">
            <v>742.36113333333333</v>
          </cell>
          <cell r="BS4">
            <v>0</v>
          </cell>
          <cell r="BT4">
            <v>134</v>
          </cell>
          <cell r="BU4">
            <v>0</v>
          </cell>
          <cell r="BV4">
            <v>0</v>
          </cell>
          <cell r="BW4">
            <v>25</v>
          </cell>
          <cell r="BX4">
            <v>0</v>
          </cell>
          <cell r="BY4">
            <v>0.33333333333333331</v>
          </cell>
          <cell r="CB4">
            <v>0</v>
          </cell>
          <cell r="CE4">
            <v>0</v>
          </cell>
          <cell r="CF4">
            <v>815.6944666666667</v>
          </cell>
          <cell r="CG4">
            <v>0</v>
          </cell>
          <cell r="CH4">
            <v>134</v>
          </cell>
          <cell r="CI4">
            <v>0</v>
          </cell>
          <cell r="CJ4">
            <v>0</v>
          </cell>
          <cell r="CK4">
            <v>25</v>
          </cell>
          <cell r="CL4">
            <v>0</v>
          </cell>
          <cell r="CM4">
            <v>0</v>
          </cell>
        </row>
        <row r="5">
          <cell r="A5">
            <v>10103</v>
          </cell>
          <cell r="B5" t="str">
            <v>Persil-H.S-35gm*32p</v>
          </cell>
          <cell r="C5">
            <v>0</v>
          </cell>
          <cell r="D5">
            <v>274.03126666666668</v>
          </cell>
          <cell r="F5">
            <v>0</v>
          </cell>
          <cell r="G5">
            <v>94.666666666666671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21.989599999999999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11.666666666666666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16.333333333333332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144.65626666666668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25.333333333333332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23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22.708333333333332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58.333333333333336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129.375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CB5">
            <v>0</v>
          </cell>
          <cell r="CE5">
            <v>0</v>
          </cell>
          <cell r="CF5">
            <v>274.03126666666668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</row>
        <row r="6">
          <cell r="A6">
            <v>10104</v>
          </cell>
          <cell r="B6" t="str">
            <v>Persil-H.S-60gm*16p</v>
          </cell>
          <cell r="C6">
            <v>22.402714285714286</v>
          </cell>
          <cell r="D6">
            <v>91244.671820333329</v>
          </cell>
          <cell r="F6">
            <v>119999.20974861356</v>
          </cell>
          <cell r="G6">
            <v>29801.56006</v>
          </cell>
          <cell r="H6">
            <v>42193</v>
          </cell>
          <cell r="I6">
            <v>36538.6875</v>
          </cell>
          <cell r="J6">
            <v>0.86598932287346242</v>
          </cell>
          <cell r="K6">
            <v>0</v>
          </cell>
          <cell r="L6">
            <v>232</v>
          </cell>
          <cell r="M6">
            <v>0</v>
          </cell>
          <cell r="N6">
            <v>6937.7059083333334</v>
          </cell>
          <cell r="O6">
            <v>7678.181472653735</v>
          </cell>
          <cell r="P6">
            <v>5645.5</v>
          </cell>
          <cell r="Q6">
            <v>0.7352652473905128</v>
          </cell>
          <cell r="R6">
            <v>0</v>
          </cell>
          <cell r="S6">
            <v>241</v>
          </cell>
          <cell r="T6">
            <v>0</v>
          </cell>
          <cell r="U6">
            <v>2787.9411946666664</v>
          </cell>
          <cell r="V6">
            <v>4041.0158051389703</v>
          </cell>
          <cell r="W6">
            <v>2479.375</v>
          </cell>
          <cell r="X6">
            <v>0.61355241344193023</v>
          </cell>
          <cell r="Y6">
            <v>0</v>
          </cell>
          <cell r="Z6">
            <v>593</v>
          </cell>
          <cell r="AA6">
            <v>0</v>
          </cell>
          <cell r="AB6">
            <v>3139.9216180000003</v>
          </cell>
          <cell r="AC6">
            <v>3087.6307890795674</v>
          </cell>
          <cell r="AD6">
            <v>2033.625</v>
          </cell>
          <cell r="AE6">
            <v>0.65863606723724566</v>
          </cell>
          <cell r="AF6">
            <v>0</v>
          </cell>
          <cell r="AG6">
            <v>481</v>
          </cell>
          <cell r="AH6">
            <v>0</v>
          </cell>
          <cell r="AI6">
            <v>42667.128780999999</v>
          </cell>
          <cell r="AJ6">
            <v>56999.828066872273</v>
          </cell>
          <cell r="AK6">
            <v>46697.1875</v>
          </cell>
          <cell r="AL6">
            <v>0.8192513746745832</v>
          </cell>
          <cell r="AM6">
            <v>0</v>
          </cell>
          <cell r="AN6">
            <v>1547</v>
          </cell>
          <cell r="AO6">
            <v>0</v>
          </cell>
          <cell r="AP6">
            <v>34937.583340333331</v>
          </cell>
          <cell r="AQ6">
            <v>46410.615895195137</v>
          </cell>
          <cell r="AR6">
            <v>34484.5</v>
          </cell>
          <cell r="AS6">
            <v>0.74303043247418221</v>
          </cell>
          <cell r="AT6">
            <v>0</v>
          </cell>
          <cell r="AU6">
            <v>162</v>
          </cell>
          <cell r="AV6">
            <v>0</v>
          </cell>
          <cell r="AW6">
            <v>8042.3186589999996</v>
          </cell>
          <cell r="AX6">
            <v>10102.899375408357</v>
          </cell>
          <cell r="AY6">
            <v>8581.5625</v>
          </cell>
          <cell r="AZ6">
            <v>0.84941581432440383</v>
          </cell>
          <cell r="BA6">
            <v>0</v>
          </cell>
          <cell r="BB6">
            <v>226</v>
          </cell>
          <cell r="BC6">
            <v>0</v>
          </cell>
          <cell r="BD6">
            <v>2453.5895203333334</v>
          </cell>
          <cell r="BE6">
            <v>2800</v>
          </cell>
          <cell r="BF6">
            <v>1911.8125</v>
          </cell>
          <cell r="BG6">
            <v>0.68279017857142854</v>
          </cell>
          <cell r="BH6">
            <v>0</v>
          </cell>
          <cell r="BI6">
            <v>563</v>
          </cell>
          <cell r="BJ6">
            <v>0</v>
          </cell>
          <cell r="BK6">
            <v>3098.6005383333336</v>
          </cell>
          <cell r="BL6">
            <v>3685.8664111377884</v>
          </cell>
          <cell r="BM6">
            <v>2612.6875</v>
          </cell>
          <cell r="BN6">
            <v>0.70883944467034843</v>
          </cell>
          <cell r="BO6">
            <v>0</v>
          </cell>
          <cell r="BP6">
            <v>520</v>
          </cell>
          <cell r="BQ6">
            <v>0</v>
          </cell>
          <cell r="BR6">
            <v>48532.092057999995</v>
          </cell>
          <cell r="BS6">
            <v>62999.381681741281</v>
          </cell>
          <cell r="BT6">
            <v>47590.5625</v>
          </cell>
          <cell r="BU6">
            <v>0.75541316802785186</v>
          </cell>
          <cell r="BV6">
            <v>0</v>
          </cell>
          <cell r="BW6">
            <v>1471</v>
          </cell>
          <cell r="BX6">
            <v>0</v>
          </cell>
          <cell r="BY6">
            <v>45.450981333333324</v>
          </cell>
          <cell r="CB6">
            <v>0</v>
          </cell>
          <cell r="CE6">
            <v>0</v>
          </cell>
          <cell r="CF6">
            <v>91244.671820333329</v>
          </cell>
          <cell r="CG6">
            <v>119999.20974861356</v>
          </cell>
          <cell r="CH6">
            <v>94287.75</v>
          </cell>
          <cell r="CI6">
            <v>0.78573642441082303</v>
          </cell>
          <cell r="CJ6">
            <v>0</v>
          </cell>
          <cell r="CK6">
            <v>3018</v>
          </cell>
          <cell r="CL6">
            <v>0</v>
          </cell>
          <cell r="CM6">
            <v>0</v>
          </cell>
        </row>
        <row r="7">
          <cell r="A7">
            <v>10106</v>
          </cell>
          <cell r="B7" t="str">
            <v>Persil-H.S-400gm*8p</v>
          </cell>
          <cell r="C7">
            <v>55.504325779967161</v>
          </cell>
          <cell r="D7">
            <v>54450.666666666664</v>
          </cell>
          <cell r="F7">
            <v>66000.254440623728</v>
          </cell>
          <cell r="G7">
            <v>16716.375</v>
          </cell>
          <cell r="H7">
            <v>20664.955575510059</v>
          </cell>
          <cell r="I7">
            <v>12231</v>
          </cell>
          <cell r="J7">
            <v>0.59187158449519728</v>
          </cell>
          <cell r="K7">
            <v>0</v>
          </cell>
          <cell r="L7">
            <v>209</v>
          </cell>
          <cell r="M7">
            <v>0</v>
          </cell>
          <cell r="N7">
            <v>4408.583333333333</v>
          </cell>
          <cell r="O7">
            <v>4233.2699452027346</v>
          </cell>
          <cell r="P7">
            <v>2766</v>
          </cell>
          <cell r="Q7">
            <v>0.65339561043928041</v>
          </cell>
          <cell r="R7">
            <v>0</v>
          </cell>
          <cell r="S7">
            <v>231</v>
          </cell>
          <cell r="T7">
            <v>0</v>
          </cell>
          <cell r="U7">
            <v>2009.7083333333333</v>
          </cell>
          <cell r="V7">
            <v>3075</v>
          </cell>
          <cell r="W7">
            <v>1828.8887870000001</v>
          </cell>
          <cell r="X7">
            <v>0.5947605811382114</v>
          </cell>
          <cell r="Y7">
            <v>0</v>
          </cell>
          <cell r="Z7">
            <v>589</v>
          </cell>
          <cell r="AA7">
            <v>0</v>
          </cell>
          <cell r="AB7">
            <v>2777.2916666666665</v>
          </cell>
          <cell r="AC7">
            <v>3527</v>
          </cell>
          <cell r="AD7">
            <v>1789.333333</v>
          </cell>
          <cell r="AE7">
            <v>0.50732444939041677</v>
          </cell>
          <cell r="AF7">
            <v>0</v>
          </cell>
          <cell r="AG7">
            <v>496</v>
          </cell>
          <cell r="AH7">
            <v>0</v>
          </cell>
          <cell r="AI7">
            <v>25911.958333333332</v>
          </cell>
          <cell r="AJ7">
            <v>31500.225520712793</v>
          </cell>
          <cell r="AK7">
            <v>18615.222119999999</v>
          </cell>
          <cell r="AL7">
            <v>0.59095520150354686</v>
          </cell>
          <cell r="AM7">
            <v>0</v>
          </cell>
          <cell r="AN7">
            <v>1525</v>
          </cell>
          <cell r="AO7">
            <v>0</v>
          </cell>
          <cell r="AP7">
            <v>19430.125</v>
          </cell>
          <cell r="AQ7">
            <v>24555.377714115344</v>
          </cell>
          <cell r="AR7">
            <v>14982</v>
          </cell>
          <cell r="AS7">
            <v>0.61013111565324407</v>
          </cell>
          <cell r="AT7">
            <v>0</v>
          </cell>
          <cell r="AU7">
            <v>150</v>
          </cell>
          <cell r="AV7">
            <v>0</v>
          </cell>
          <cell r="AW7">
            <v>4947.333333333333</v>
          </cell>
          <cell r="AX7">
            <v>5000</v>
          </cell>
          <cell r="AY7">
            <v>3938.5555560000003</v>
          </cell>
          <cell r="AZ7">
            <v>0.78771111120000004</v>
          </cell>
          <cell r="BA7">
            <v>0</v>
          </cell>
          <cell r="BB7">
            <v>224</v>
          </cell>
          <cell r="BC7">
            <v>0</v>
          </cell>
          <cell r="BD7">
            <v>1964.5416666666667</v>
          </cell>
          <cell r="BE7">
            <v>2458</v>
          </cell>
          <cell r="BF7">
            <v>1635</v>
          </cell>
          <cell r="BG7">
            <v>0.6651749389747762</v>
          </cell>
          <cell r="BH7">
            <v>0</v>
          </cell>
          <cell r="BI7">
            <v>605</v>
          </cell>
          <cell r="BJ7">
            <v>0</v>
          </cell>
          <cell r="BK7">
            <v>2169.7083333333335</v>
          </cell>
          <cell r="BL7">
            <v>2486.6512057955892</v>
          </cell>
          <cell r="BM7">
            <v>1267</v>
          </cell>
          <cell r="BN7">
            <v>0.50952059422207185</v>
          </cell>
          <cell r="BO7">
            <v>0</v>
          </cell>
          <cell r="BP7">
            <v>496</v>
          </cell>
          <cell r="BQ7">
            <v>0</v>
          </cell>
          <cell r="BR7">
            <v>28511.708333333332</v>
          </cell>
          <cell r="BS7">
            <v>34500.028919910932</v>
          </cell>
          <cell r="BT7">
            <v>21822.555555999999</v>
          </cell>
          <cell r="BU7">
            <v>0.63253731197325436</v>
          </cell>
          <cell r="BV7">
            <v>0</v>
          </cell>
          <cell r="BW7">
            <v>1475</v>
          </cell>
          <cell r="BX7">
            <v>0</v>
          </cell>
          <cell r="BY7">
            <v>27</v>
          </cell>
          <cell r="CB7">
            <v>0</v>
          </cell>
          <cell r="CE7">
            <v>0</v>
          </cell>
          <cell r="CF7">
            <v>54450.666666666664</v>
          </cell>
          <cell r="CG7">
            <v>66000.254440623728</v>
          </cell>
          <cell r="CH7">
            <v>40437.777675999998</v>
          </cell>
          <cell r="CI7">
            <v>0.61269123912816603</v>
          </cell>
          <cell r="CJ7">
            <v>0</v>
          </cell>
          <cell r="CK7">
            <v>3000</v>
          </cell>
          <cell r="CL7">
            <v>0</v>
          </cell>
          <cell r="CM7">
            <v>0</v>
          </cell>
        </row>
        <row r="8">
          <cell r="A8">
            <v>10107</v>
          </cell>
          <cell r="B8" t="str">
            <v>Persil-H.S-625gm*4p</v>
          </cell>
          <cell r="C8">
            <v>62.469107142857148</v>
          </cell>
          <cell r="D8">
            <v>609.91666666666663</v>
          </cell>
          <cell r="F8">
            <v>7000</v>
          </cell>
          <cell r="G8">
            <v>217</v>
          </cell>
          <cell r="H8">
            <v>1400</v>
          </cell>
          <cell r="I8">
            <v>1276</v>
          </cell>
          <cell r="J8">
            <v>0.91142857142857148</v>
          </cell>
          <cell r="K8">
            <v>0</v>
          </cell>
          <cell r="L8">
            <v>96</v>
          </cell>
          <cell r="M8">
            <v>0</v>
          </cell>
          <cell r="N8">
            <v>42.666666666666664</v>
          </cell>
          <cell r="O8">
            <v>750</v>
          </cell>
          <cell r="P8">
            <v>318</v>
          </cell>
          <cell r="Q8">
            <v>0.42399999999999999</v>
          </cell>
          <cell r="R8">
            <v>0</v>
          </cell>
          <cell r="S8">
            <v>83</v>
          </cell>
          <cell r="T8">
            <v>0</v>
          </cell>
          <cell r="U8">
            <v>14.666666666666666</v>
          </cell>
          <cell r="V8">
            <v>425</v>
          </cell>
          <cell r="W8">
            <v>293.75</v>
          </cell>
          <cell r="X8">
            <v>0.69117647058823528</v>
          </cell>
          <cell r="Y8">
            <v>0</v>
          </cell>
          <cell r="Z8">
            <v>180</v>
          </cell>
          <cell r="AA8">
            <v>0</v>
          </cell>
          <cell r="AB8">
            <v>15.333333333333334</v>
          </cell>
          <cell r="AC8">
            <v>425</v>
          </cell>
          <cell r="AD8">
            <v>752</v>
          </cell>
          <cell r="AE8">
            <v>1.7694117647058825</v>
          </cell>
          <cell r="AF8">
            <v>0</v>
          </cell>
          <cell r="AG8">
            <v>290</v>
          </cell>
          <cell r="AH8">
            <v>0</v>
          </cell>
          <cell r="AI8">
            <v>289.66666666666669</v>
          </cell>
          <cell r="AJ8">
            <v>3000</v>
          </cell>
          <cell r="AK8">
            <v>2639.75</v>
          </cell>
          <cell r="AL8">
            <v>0.87991666666666668</v>
          </cell>
          <cell r="AM8">
            <v>0</v>
          </cell>
          <cell r="AN8">
            <v>649</v>
          </cell>
          <cell r="AO8">
            <v>0</v>
          </cell>
          <cell r="AP8">
            <v>241.41666666666666</v>
          </cell>
          <cell r="AQ8">
            <v>2000</v>
          </cell>
          <cell r="AR8">
            <v>1307</v>
          </cell>
          <cell r="AS8">
            <v>0.65349999999999997</v>
          </cell>
          <cell r="AT8">
            <v>0</v>
          </cell>
          <cell r="AU8">
            <v>81</v>
          </cell>
          <cell r="AV8">
            <v>0</v>
          </cell>
          <cell r="AW8">
            <v>44.833333333333336</v>
          </cell>
          <cell r="AX8">
            <v>800</v>
          </cell>
          <cell r="AY8">
            <v>436</v>
          </cell>
          <cell r="AZ8">
            <v>0.54500000000000004</v>
          </cell>
          <cell r="BA8">
            <v>0</v>
          </cell>
          <cell r="BB8">
            <v>101</v>
          </cell>
          <cell r="BC8">
            <v>0</v>
          </cell>
          <cell r="BD8">
            <v>13</v>
          </cell>
          <cell r="BE8">
            <v>700</v>
          </cell>
          <cell r="BF8">
            <v>274</v>
          </cell>
          <cell r="BG8">
            <v>0.3914285714285714</v>
          </cell>
          <cell r="BH8">
            <v>0</v>
          </cell>
          <cell r="BI8">
            <v>192</v>
          </cell>
          <cell r="BJ8">
            <v>0</v>
          </cell>
          <cell r="BK8">
            <v>20.333333333333332</v>
          </cell>
          <cell r="BL8">
            <v>500</v>
          </cell>
          <cell r="BM8">
            <v>393</v>
          </cell>
          <cell r="BN8">
            <v>0.78600000000000003</v>
          </cell>
          <cell r="BO8">
            <v>0</v>
          </cell>
          <cell r="BP8">
            <v>218</v>
          </cell>
          <cell r="BQ8">
            <v>0</v>
          </cell>
          <cell r="BR8">
            <v>319.58333333333331</v>
          </cell>
          <cell r="BS8">
            <v>4000</v>
          </cell>
          <cell r="BT8">
            <v>2410</v>
          </cell>
          <cell r="BU8">
            <v>0.60250000000000004</v>
          </cell>
          <cell r="BV8">
            <v>0</v>
          </cell>
          <cell r="BW8">
            <v>592</v>
          </cell>
          <cell r="BX8">
            <v>0</v>
          </cell>
          <cell r="BY8">
            <v>0.66666666666666663</v>
          </cell>
          <cell r="CB8">
            <v>0</v>
          </cell>
          <cell r="CE8">
            <v>0</v>
          </cell>
          <cell r="CF8">
            <v>609.91666666666674</v>
          </cell>
          <cell r="CG8">
            <v>7000</v>
          </cell>
          <cell r="CH8">
            <v>5049.75</v>
          </cell>
          <cell r="CI8">
            <v>0.72139285714285717</v>
          </cell>
          <cell r="CJ8">
            <v>0</v>
          </cell>
          <cell r="CK8">
            <v>1241</v>
          </cell>
          <cell r="CL8">
            <v>0</v>
          </cell>
          <cell r="CM8">
            <v>0</v>
          </cell>
        </row>
        <row r="9">
          <cell r="A9">
            <v>10108</v>
          </cell>
          <cell r="B9" t="str">
            <v>Persil Gel HS 100g X 24p</v>
          </cell>
          <cell r="C9">
            <v>32.259908571428568</v>
          </cell>
          <cell r="D9">
            <v>19917.946942333332</v>
          </cell>
          <cell r="F9">
            <v>21999.764157066133</v>
          </cell>
          <cell r="G9">
            <v>11419.888900333333</v>
          </cell>
          <cell r="H9">
            <v>10742.968999130828</v>
          </cell>
          <cell r="I9">
            <v>14055.916053000001</v>
          </cell>
          <cell r="J9">
            <v>1.3083828180214623</v>
          </cell>
          <cell r="K9">
            <v>0</v>
          </cell>
          <cell r="L9">
            <v>222</v>
          </cell>
          <cell r="M9">
            <v>0</v>
          </cell>
          <cell r="N9">
            <v>2880.8473899999995</v>
          </cell>
          <cell r="O9">
            <v>2589.1206697231105</v>
          </cell>
          <cell r="P9">
            <v>2796.083404</v>
          </cell>
          <cell r="Q9">
            <v>1.0799355305054295</v>
          </cell>
          <cell r="R9">
            <v>0</v>
          </cell>
          <cell r="S9">
            <v>242</v>
          </cell>
          <cell r="T9">
            <v>0</v>
          </cell>
          <cell r="U9">
            <v>1080.0280213333333</v>
          </cell>
          <cell r="V9">
            <v>1360.5479660482172</v>
          </cell>
          <cell r="W9">
            <v>1307.8745240000001</v>
          </cell>
          <cell r="X9">
            <v>0.96128512675579536</v>
          </cell>
          <cell r="Y9">
            <v>0</v>
          </cell>
          <cell r="Z9">
            <v>504</v>
          </cell>
          <cell r="AA9">
            <v>0</v>
          </cell>
          <cell r="AB9">
            <v>1080.8889019999999</v>
          </cell>
          <cell r="AC9">
            <v>1307.2966763974391</v>
          </cell>
          <cell r="AD9">
            <v>1253.5833209999998</v>
          </cell>
          <cell r="AE9">
            <v>0.95891265053510355</v>
          </cell>
          <cell r="AF9">
            <v>0</v>
          </cell>
          <cell r="AG9">
            <v>378</v>
          </cell>
          <cell r="AH9">
            <v>0</v>
          </cell>
          <cell r="AI9">
            <v>16461.653213666665</v>
          </cell>
          <cell r="AJ9">
            <v>15999.934311299596</v>
          </cell>
          <cell r="AK9">
            <v>19413.457301999999</v>
          </cell>
          <cell r="AL9">
            <v>1.2133460628203754</v>
          </cell>
          <cell r="AM9">
            <v>0</v>
          </cell>
          <cell r="AN9">
            <v>1346</v>
          </cell>
          <cell r="AO9">
            <v>0</v>
          </cell>
          <cell r="AP9">
            <v>1914.6666666666667</v>
          </cell>
          <cell r="AQ9">
            <v>3371.0048824620826</v>
          </cell>
          <cell r="AR9">
            <v>2913.500012</v>
          </cell>
          <cell r="AS9">
            <v>0.86428234712969787</v>
          </cell>
          <cell r="AT9">
            <v>0</v>
          </cell>
          <cell r="AU9">
            <v>103</v>
          </cell>
          <cell r="AV9">
            <v>0</v>
          </cell>
          <cell r="AW9">
            <v>753.3753323333334</v>
          </cell>
          <cell r="AX9">
            <v>1000</v>
          </cell>
          <cell r="AY9">
            <v>744.12500499999987</v>
          </cell>
          <cell r="AZ9">
            <v>0.7441250049999999</v>
          </cell>
          <cell r="BA9">
            <v>0</v>
          </cell>
          <cell r="BB9">
            <v>134</v>
          </cell>
          <cell r="BC9">
            <v>0</v>
          </cell>
          <cell r="BD9">
            <v>300.52782233333329</v>
          </cell>
          <cell r="BE9">
            <v>736.30962227256919</v>
          </cell>
          <cell r="BF9">
            <v>346.08330300000006</v>
          </cell>
          <cell r="BG9">
            <v>0.47002414817266364</v>
          </cell>
          <cell r="BH9">
            <v>0</v>
          </cell>
          <cell r="BI9">
            <v>207</v>
          </cell>
          <cell r="BJ9">
            <v>0</v>
          </cell>
          <cell r="BK9">
            <v>473.05724066666653</v>
          </cell>
          <cell r="BL9">
            <v>892.51534103188624</v>
          </cell>
          <cell r="BM9">
            <v>606.9583520000001</v>
          </cell>
          <cell r="BN9">
            <v>0.68005369106402369</v>
          </cell>
          <cell r="BO9">
            <v>0</v>
          </cell>
          <cell r="BP9">
            <v>289</v>
          </cell>
          <cell r="BQ9">
            <v>0</v>
          </cell>
          <cell r="BR9">
            <v>3441.627062</v>
          </cell>
          <cell r="BS9">
            <v>5999.8298457665378</v>
          </cell>
          <cell r="BT9">
            <v>4610.6666719999994</v>
          </cell>
          <cell r="BU9">
            <v>0.76846623829728644</v>
          </cell>
          <cell r="BV9">
            <v>0</v>
          </cell>
          <cell r="BW9">
            <v>733</v>
          </cell>
          <cell r="BX9">
            <v>0</v>
          </cell>
          <cell r="BY9">
            <v>14.666666666666666</v>
          </cell>
          <cell r="CB9">
            <v>0</v>
          </cell>
          <cell r="CE9">
            <v>0</v>
          </cell>
          <cell r="CF9">
            <v>19917.946942333332</v>
          </cell>
          <cell r="CG9">
            <v>21999.764157066133</v>
          </cell>
          <cell r="CH9">
            <v>24024.123973999998</v>
          </cell>
          <cell r="CI9">
            <v>1.0920173417533505</v>
          </cell>
          <cell r="CJ9">
            <v>0</v>
          </cell>
          <cell r="CK9">
            <v>2079</v>
          </cell>
          <cell r="CL9">
            <v>0</v>
          </cell>
          <cell r="CM9">
            <v>0</v>
          </cell>
        </row>
        <row r="10">
          <cell r="A10">
            <v>10109</v>
          </cell>
          <cell r="B10" t="str">
            <v>Persil-Gel Black-100g*24</v>
          </cell>
          <cell r="C10">
            <v>32.259908571428568</v>
          </cell>
          <cell r="D10">
            <v>6746.321967666664</v>
          </cell>
          <cell r="F10">
            <v>11999.693984904785</v>
          </cell>
          <cell r="G10">
            <v>3375.8472233333337</v>
          </cell>
          <cell r="H10">
            <v>6061.3400097718395</v>
          </cell>
          <cell r="I10">
            <v>6369.7500029999992</v>
          </cell>
          <cell r="J10">
            <v>1.0508814870525254</v>
          </cell>
          <cell r="K10">
            <v>0</v>
          </cell>
          <cell r="L10">
            <v>193</v>
          </cell>
          <cell r="M10">
            <v>0</v>
          </cell>
          <cell r="N10">
            <v>978.08353566666665</v>
          </cell>
          <cell r="O10">
            <v>1323.3379971975548</v>
          </cell>
          <cell r="P10">
            <v>1235.5000010000001</v>
          </cell>
          <cell r="Q10">
            <v>0.93362391438652104</v>
          </cell>
          <cell r="R10">
            <v>0</v>
          </cell>
          <cell r="S10">
            <v>199</v>
          </cell>
          <cell r="T10">
            <v>0</v>
          </cell>
          <cell r="U10">
            <v>459.23642266666661</v>
          </cell>
          <cell r="V10">
            <v>827.90858232829737</v>
          </cell>
          <cell r="W10">
            <v>693.04069800000002</v>
          </cell>
          <cell r="X10">
            <v>0.83709809608566532</v>
          </cell>
          <cell r="Y10">
            <v>0</v>
          </cell>
          <cell r="Z10">
            <v>349</v>
          </cell>
          <cell r="AA10">
            <v>0</v>
          </cell>
          <cell r="AB10">
            <v>528.65279166666664</v>
          </cell>
          <cell r="AC10">
            <v>787.10739560709453</v>
          </cell>
          <cell r="AD10">
            <v>565.74999400000002</v>
          </cell>
          <cell r="AE10">
            <v>0.71877103068462223</v>
          </cell>
          <cell r="AF10">
            <v>0</v>
          </cell>
          <cell r="AG10">
            <v>283</v>
          </cell>
          <cell r="AH10">
            <v>0</v>
          </cell>
          <cell r="AI10">
            <v>5341.819973333334</v>
          </cell>
          <cell r="AJ10">
            <v>8999.6939849047849</v>
          </cell>
          <cell r="AK10">
            <v>8864.040696</v>
          </cell>
          <cell r="AL10">
            <v>0.98492689983322579</v>
          </cell>
          <cell r="AM10">
            <v>0</v>
          </cell>
          <cell r="AN10">
            <v>1024</v>
          </cell>
          <cell r="AO10">
            <v>0</v>
          </cell>
          <cell r="AP10">
            <v>751.33333333333337</v>
          </cell>
          <cell r="AQ10">
            <v>1597.6262059491917</v>
          </cell>
          <cell r="AR10">
            <v>1178.9166700000001</v>
          </cell>
          <cell r="AS10">
            <v>0.73791770916750499</v>
          </cell>
          <cell r="AT10">
            <v>0</v>
          </cell>
          <cell r="AU10">
            <v>85</v>
          </cell>
          <cell r="AV10">
            <v>0</v>
          </cell>
          <cell r="AW10">
            <v>286.04199966666664</v>
          </cell>
          <cell r="AX10">
            <v>665.04052830221815</v>
          </cell>
          <cell r="AY10">
            <v>545.33333300000004</v>
          </cell>
          <cell r="AZ10">
            <v>0.82000015005428528</v>
          </cell>
          <cell r="BA10">
            <v>0</v>
          </cell>
          <cell r="BB10">
            <v>112</v>
          </cell>
          <cell r="BC10">
            <v>0</v>
          </cell>
          <cell r="BD10">
            <v>123.44451100000002</v>
          </cell>
          <cell r="BE10">
            <v>256.44439154382752</v>
          </cell>
          <cell r="BF10">
            <v>224.20832600000003</v>
          </cell>
          <cell r="BG10">
            <v>0.87429607896759876</v>
          </cell>
          <cell r="BH10">
            <v>0</v>
          </cell>
          <cell r="BI10">
            <v>174</v>
          </cell>
          <cell r="BJ10">
            <v>0</v>
          </cell>
          <cell r="BK10">
            <v>237.0154836666668</v>
          </cell>
          <cell r="BL10">
            <v>480.88887420476294</v>
          </cell>
          <cell r="BM10">
            <v>348.50006300000001</v>
          </cell>
          <cell r="BN10">
            <v>0.72469978345061137</v>
          </cell>
          <cell r="BO10">
            <v>0</v>
          </cell>
          <cell r="BP10">
            <v>204</v>
          </cell>
          <cell r="BQ10">
            <v>0</v>
          </cell>
          <cell r="BR10">
            <v>1397.8353276666667</v>
          </cell>
          <cell r="BS10">
            <v>3000</v>
          </cell>
          <cell r="BT10">
            <v>2296.958392</v>
          </cell>
          <cell r="BU10">
            <v>0.76565279733333336</v>
          </cell>
          <cell r="BV10">
            <v>0</v>
          </cell>
          <cell r="BW10">
            <v>575</v>
          </cell>
          <cell r="BX10">
            <v>0</v>
          </cell>
          <cell r="BY10">
            <v>6.666666666666667</v>
          </cell>
          <cell r="CB10">
            <v>0</v>
          </cell>
          <cell r="CE10">
            <v>0</v>
          </cell>
          <cell r="CF10">
            <v>6746.3219676666677</v>
          </cell>
          <cell r="CG10">
            <v>11999.693984904785</v>
          </cell>
          <cell r="CH10">
            <v>11160.999088</v>
          </cell>
          <cell r="CI10">
            <v>0.93010697623124106</v>
          </cell>
          <cell r="CJ10">
            <v>0</v>
          </cell>
          <cell r="CK10">
            <v>1599</v>
          </cell>
          <cell r="CL10">
            <v>0</v>
          </cell>
          <cell r="CM10">
            <v>0</v>
          </cell>
        </row>
        <row r="11">
          <cell r="A11">
            <v>10110</v>
          </cell>
          <cell r="B11" t="str">
            <v>Persil-H.S-130gm*12p</v>
          </cell>
          <cell r="C11">
            <v>25.182948571428575</v>
          </cell>
          <cell r="D11">
            <v>13636.057226666666</v>
          </cell>
          <cell r="F11">
            <v>33999.364472742745</v>
          </cell>
          <cell r="G11">
            <v>3852.5555550000004</v>
          </cell>
          <cell r="H11">
            <v>10967.383150716769</v>
          </cell>
          <cell r="I11">
            <v>9573</v>
          </cell>
          <cell r="J11">
            <v>0.87286090660326388</v>
          </cell>
          <cell r="K11">
            <v>0</v>
          </cell>
          <cell r="L11">
            <v>170</v>
          </cell>
          <cell r="M11">
            <v>0</v>
          </cell>
          <cell r="N11">
            <v>568.83338433333336</v>
          </cell>
          <cell r="O11">
            <v>2153.688590593712</v>
          </cell>
          <cell r="P11">
            <v>2982.3333320000002</v>
          </cell>
          <cell r="Q11">
            <v>1.384756062239181</v>
          </cell>
          <cell r="R11">
            <v>0</v>
          </cell>
          <cell r="S11">
            <v>214</v>
          </cell>
          <cell r="T11">
            <v>0</v>
          </cell>
          <cell r="U11">
            <v>529.11171566666633</v>
          </cell>
          <cell r="V11">
            <v>1314.3850015632108</v>
          </cell>
          <cell r="W11">
            <v>2161.5</v>
          </cell>
          <cell r="X11">
            <v>1.6444953323640388</v>
          </cell>
          <cell r="Y11">
            <v>0</v>
          </cell>
          <cell r="Z11">
            <v>563</v>
          </cell>
          <cell r="AA11">
            <v>0</v>
          </cell>
          <cell r="AB11">
            <v>717.88893666666661</v>
          </cell>
          <cell r="AC11">
            <v>1563.8104241322617</v>
          </cell>
          <cell r="AD11">
            <v>2598.9999980000002</v>
          </cell>
          <cell r="AE11">
            <v>1.6619661551636937</v>
          </cell>
          <cell r="AF11">
            <v>0</v>
          </cell>
          <cell r="AG11">
            <v>568</v>
          </cell>
          <cell r="AH11">
            <v>0</v>
          </cell>
          <cell r="AI11">
            <v>5668.3895916666661</v>
          </cell>
          <cell r="AJ11">
            <v>15999.267167005954</v>
          </cell>
          <cell r="AK11">
            <v>17315.833330000001</v>
          </cell>
          <cell r="AL11">
            <v>1.0822891542000812</v>
          </cell>
          <cell r="AM11">
            <v>0</v>
          </cell>
          <cell r="AN11">
            <v>1515</v>
          </cell>
          <cell r="AO11">
            <v>0</v>
          </cell>
          <cell r="AP11">
            <v>5196</v>
          </cell>
          <cell r="AQ11">
            <v>11935.5</v>
          </cell>
          <cell r="AR11">
            <v>11988</v>
          </cell>
          <cell r="AS11">
            <v>1.0043986427045368</v>
          </cell>
          <cell r="AT11">
            <v>0</v>
          </cell>
          <cell r="AU11">
            <v>120</v>
          </cell>
          <cell r="AV11">
            <v>0</v>
          </cell>
          <cell r="AW11">
            <v>1321.2777643333336</v>
          </cell>
          <cell r="AX11">
            <v>2500</v>
          </cell>
          <cell r="AY11">
            <v>2650.8333670000002</v>
          </cell>
          <cell r="AZ11">
            <v>1.0603333468</v>
          </cell>
          <cell r="BA11">
            <v>0</v>
          </cell>
          <cell r="BB11">
            <v>174</v>
          </cell>
          <cell r="BC11">
            <v>0</v>
          </cell>
          <cell r="BD11">
            <v>665.8889466666667</v>
          </cell>
          <cell r="BE11">
            <v>1883.8736851662291</v>
          </cell>
          <cell r="BF11">
            <v>1702</v>
          </cell>
          <cell r="BG11">
            <v>0.90345760090057159</v>
          </cell>
          <cell r="BH11">
            <v>0</v>
          </cell>
          <cell r="BI11">
            <v>593</v>
          </cell>
          <cell r="BJ11">
            <v>0</v>
          </cell>
          <cell r="BK11">
            <v>779.83425733333297</v>
          </cell>
          <cell r="BL11">
            <v>1680.7236205705576</v>
          </cell>
          <cell r="BM11">
            <v>2158</v>
          </cell>
          <cell r="BN11">
            <v>1.2839707692496287</v>
          </cell>
          <cell r="BO11">
            <v>0</v>
          </cell>
          <cell r="BP11">
            <v>550</v>
          </cell>
          <cell r="BQ11">
            <v>0</v>
          </cell>
          <cell r="BR11">
            <v>7963.0009683333337</v>
          </cell>
          <cell r="BS11">
            <v>18000.097305736788</v>
          </cell>
          <cell r="BT11">
            <v>18498.833366999999</v>
          </cell>
          <cell r="BU11">
            <v>1.027707409176297</v>
          </cell>
          <cell r="BV11">
            <v>0</v>
          </cell>
          <cell r="BW11">
            <v>1437</v>
          </cell>
          <cell r="BX11">
            <v>0</v>
          </cell>
          <cell r="BY11">
            <v>4.666666666666667</v>
          </cell>
          <cell r="CB11">
            <v>0</v>
          </cell>
          <cell r="CE11">
            <v>0</v>
          </cell>
          <cell r="CF11">
            <v>13636.057226666668</v>
          </cell>
          <cell r="CG11">
            <v>33999.364472742745</v>
          </cell>
          <cell r="CH11">
            <v>35814.666697000001</v>
          </cell>
          <cell r="CI11">
            <v>1.053392239896501</v>
          </cell>
          <cell r="CJ11">
            <v>0</v>
          </cell>
          <cell r="CK11">
            <v>2952</v>
          </cell>
          <cell r="CL11">
            <v>0</v>
          </cell>
          <cell r="CM11">
            <v>0</v>
          </cell>
        </row>
        <row r="12">
          <cell r="A12">
            <v>10111</v>
          </cell>
          <cell r="B12" t="str">
            <v>Persil Gel HS 550g X 8p</v>
          </cell>
          <cell r="C12">
            <v>0</v>
          </cell>
          <cell r="D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CB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</row>
        <row r="13">
          <cell r="A13">
            <v>10112</v>
          </cell>
          <cell r="B13" t="str">
            <v>Persil Gel HS 240g X 14p</v>
          </cell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CB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</row>
        <row r="14">
          <cell r="A14">
            <v>10113</v>
          </cell>
          <cell r="B14" t="str">
            <v>Persil Gel HS 150g X 12p</v>
          </cell>
          <cell r="C14">
            <v>0</v>
          </cell>
          <cell r="D14">
            <v>2781.5625</v>
          </cell>
          <cell r="F14">
            <v>0</v>
          </cell>
          <cell r="G14">
            <v>1156.1041666666667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341.27083333333331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246.35416666666666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349.04166666666669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2092.7708333333335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189.47916666666666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195.97916666666666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150.375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146.58333333333334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682.41666666666663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6.375</v>
          </cell>
          <cell r="CB14">
            <v>0</v>
          </cell>
          <cell r="CE14">
            <v>0</v>
          </cell>
          <cell r="CF14">
            <v>2781.5625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</row>
        <row r="15">
          <cell r="A15">
            <v>10114</v>
          </cell>
          <cell r="B15" t="str">
            <v>Persil-H.S-240gm*10p</v>
          </cell>
          <cell r="C15">
            <v>32.259908571428568</v>
          </cell>
          <cell r="D15">
            <v>0</v>
          </cell>
          <cell r="F15">
            <v>19000.6186639384</v>
          </cell>
          <cell r="G15">
            <v>0</v>
          </cell>
          <cell r="H15">
            <v>2648</v>
          </cell>
          <cell r="I15">
            <v>2982</v>
          </cell>
          <cell r="J15">
            <v>1.1261329305135952</v>
          </cell>
          <cell r="K15">
            <v>280</v>
          </cell>
          <cell r="L15">
            <v>164</v>
          </cell>
          <cell r="M15">
            <v>0.58571428571428574</v>
          </cell>
          <cell r="N15">
            <v>0</v>
          </cell>
          <cell r="O15">
            <v>752.5186337947415</v>
          </cell>
          <cell r="P15">
            <v>701.6</v>
          </cell>
          <cell r="Q15">
            <v>0.93233571700680284</v>
          </cell>
          <cell r="R15">
            <v>294</v>
          </cell>
          <cell r="S15">
            <v>186</v>
          </cell>
          <cell r="T15">
            <v>0.63265306122448983</v>
          </cell>
          <cell r="U15">
            <v>0</v>
          </cell>
          <cell r="V15">
            <v>1038.2986321566059</v>
          </cell>
          <cell r="W15">
            <v>764.69999999999982</v>
          </cell>
          <cell r="X15">
            <v>0.73649331350044644</v>
          </cell>
          <cell r="Y15">
            <v>826</v>
          </cell>
          <cell r="Z15">
            <v>624</v>
          </cell>
          <cell r="AA15">
            <v>0.75544794188861986</v>
          </cell>
          <cell r="AB15">
            <v>0</v>
          </cell>
          <cell r="AC15">
            <v>1561</v>
          </cell>
          <cell r="AD15">
            <v>1099.2999999999997</v>
          </cell>
          <cell r="AE15">
            <v>0.70422805893657892</v>
          </cell>
          <cell r="AF15">
            <v>1000</v>
          </cell>
          <cell r="AG15">
            <v>623</v>
          </cell>
          <cell r="AH15">
            <v>0.623</v>
          </cell>
          <cell r="AI15">
            <v>0</v>
          </cell>
          <cell r="AJ15">
            <v>5999.8172659513475</v>
          </cell>
          <cell r="AK15">
            <v>5547.5999999999985</v>
          </cell>
          <cell r="AL15">
            <v>0.9246281601745342</v>
          </cell>
          <cell r="AM15">
            <v>2400</v>
          </cell>
          <cell r="AN15">
            <v>1597</v>
          </cell>
          <cell r="AO15">
            <v>0.66541666666666666</v>
          </cell>
          <cell r="AP15">
            <v>0</v>
          </cell>
          <cell r="AQ15">
            <v>6842.4318290330584</v>
          </cell>
          <cell r="AR15">
            <v>12422</v>
          </cell>
          <cell r="AS15">
            <v>1.8154364282143562</v>
          </cell>
          <cell r="AT15">
            <v>174</v>
          </cell>
          <cell r="AU15">
            <v>133</v>
          </cell>
          <cell r="AV15">
            <v>0.76436781609195403</v>
          </cell>
          <cell r="AW15">
            <v>0</v>
          </cell>
          <cell r="AX15">
            <v>1909.3695689539936</v>
          </cell>
          <cell r="AY15">
            <v>2841.1</v>
          </cell>
          <cell r="AZ15">
            <v>1.4879780458407716</v>
          </cell>
          <cell r="BA15">
            <v>292</v>
          </cell>
          <cell r="BB15">
            <v>247</v>
          </cell>
          <cell r="BC15">
            <v>0.84589041095890416</v>
          </cell>
          <cell r="BD15">
            <v>0</v>
          </cell>
          <cell r="BE15">
            <v>1884</v>
          </cell>
          <cell r="BF15">
            <v>1452</v>
          </cell>
          <cell r="BG15">
            <v>0.77070063694267521</v>
          </cell>
          <cell r="BH15">
            <v>940</v>
          </cell>
          <cell r="BI15">
            <v>656</v>
          </cell>
          <cell r="BJ15">
            <v>0.69787234042553192</v>
          </cell>
          <cell r="BK15">
            <v>0</v>
          </cell>
          <cell r="BL15">
            <v>2365</v>
          </cell>
          <cell r="BM15">
            <v>1505.6999999999998</v>
          </cell>
          <cell r="BN15">
            <v>0.63665961945031702</v>
          </cell>
          <cell r="BO15">
            <v>944</v>
          </cell>
          <cell r="BP15">
            <v>790</v>
          </cell>
          <cell r="BQ15">
            <v>0.83686440677966101</v>
          </cell>
          <cell r="BR15">
            <v>0</v>
          </cell>
          <cell r="BS15">
            <v>13000.801397987052</v>
          </cell>
          <cell r="BT15">
            <v>18220.8</v>
          </cell>
          <cell r="BU15">
            <v>1.4015136022938688</v>
          </cell>
          <cell r="BV15">
            <v>2350</v>
          </cell>
          <cell r="BW15">
            <v>1826</v>
          </cell>
          <cell r="BX15">
            <v>0.77702127659574471</v>
          </cell>
          <cell r="BY15">
            <v>0</v>
          </cell>
          <cell r="CB15">
            <v>0</v>
          </cell>
          <cell r="CE15">
            <v>0</v>
          </cell>
          <cell r="CF15">
            <v>0</v>
          </cell>
          <cell r="CG15">
            <v>19000.6186639384</v>
          </cell>
          <cell r="CH15">
            <v>23768.399999999998</v>
          </cell>
          <cell r="CI15">
            <v>1.2509276892710053</v>
          </cell>
          <cell r="CJ15">
            <v>4750</v>
          </cell>
          <cell r="CK15">
            <v>3423</v>
          </cell>
          <cell r="CL15">
            <v>0.7206315789473684</v>
          </cell>
          <cell r="CM15">
            <v>0</v>
          </cell>
        </row>
        <row r="16">
          <cell r="A16">
            <v>10201</v>
          </cell>
          <cell r="B16" t="str">
            <v>Persil-P.P-800gm*12p</v>
          </cell>
          <cell r="C16">
            <v>222.03596454545453</v>
          </cell>
          <cell r="D16">
            <v>39.583344666666669</v>
          </cell>
          <cell r="F16">
            <v>35.000000000000007</v>
          </cell>
          <cell r="G16">
            <v>7.666666666666667</v>
          </cell>
          <cell r="H16">
            <v>11.619171019490457</v>
          </cell>
          <cell r="I16">
            <v>13</v>
          </cell>
          <cell r="J16">
            <v>1.1188405763365807</v>
          </cell>
          <cell r="K16">
            <v>0</v>
          </cell>
          <cell r="L16">
            <v>6</v>
          </cell>
          <cell r="M16">
            <v>0</v>
          </cell>
          <cell r="N16">
            <v>0.41666666666666669</v>
          </cell>
          <cell r="O16">
            <v>0.31088098123439395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3.4166666666666665</v>
          </cell>
          <cell r="V16">
            <v>3.0310880514913157</v>
          </cell>
          <cell r="W16">
            <v>4</v>
          </cell>
          <cell r="X16">
            <v>1.3196581333333333</v>
          </cell>
          <cell r="Y16">
            <v>0</v>
          </cell>
          <cell r="Z16">
            <v>3</v>
          </cell>
          <cell r="AA16">
            <v>0</v>
          </cell>
          <cell r="AB16">
            <v>0.5</v>
          </cell>
          <cell r="AC16">
            <v>3.8859947783834746E-2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12</v>
          </cell>
          <cell r="AJ16">
            <v>15</v>
          </cell>
          <cell r="AK16">
            <v>17</v>
          </cell>
          <cell r="AL16">
            <v>1.1333333333333333</v>
          </cell>
          <cell r="AM16">
            <v>0</v>
          </cell>
          <cell r="AN16">
            <v>9</v>
          </cell>
          <cell r="AO16">
            <v>0</v>
          </cell>
          <cell r="AP16">
            <v>14.666666666666666</v>
          </cell>
          <cell r="AQ16">
            <v>10.66879000425981</v>
          </cell>
          <cell r="AR16">
            <v>9</v>
          </cell>
          <cell r="AS16">
            <v>0.84358207410648267</v>
          </cell>
          <cell r="AT16">
            <v>0</v>
          </cell>
          <cell r="AU16">
            <v>5</v>
          </cell>
          <cell r="AV16">
            <v>0</v>
          </cell>
          <cell r="AW16">
            <v>3</v>
          </cell>
          <cell r="AX16">
            <v>7.03821635056189</v>
          </cell>
          <cell r="AY16">
            <v>7</v>
          </cell>
          <cell r="AZ16">
            <v>0.99457016541430432</v>
          </cell>
          <cell r="BA16">
            <v>0</v>
          </cell>
          <cell r="BB16">
            <v>9</v>
          </cell>
          <cell r="BC16">
            <v>0</v>
          </cell>
          <cell r="BD16">
            <v>0.94444433333333333</v>
          </cell>
          <cell r="BE16">
            <v>0</v>
          </cell>
          <cell r="BF16">
            <v>3</v>
          </cell>
          <cell r="BG16">
            <v>0</v>
          </cell>
          <cell r="BH16">
            <v>0</v>
          </cell>
          <cell r="BI16">
            <v>4</v>
          </cell>
          <cell r="BJ16">
            <v>0</v>
          </cell>
          <cell r="BK16">
            <v>8.9722336666666678</v>
          </cell>
          <cell r="BL16">
            <v>2.2929936451783033</v>
          </cell>
          <cell r="BM16">
            <v>1.5</v>
          </cell>
          <cell r="BN16">
            <v>0.65416666250000011</v>
          </cell>
          <cell r="BO16">
            <v>0</v>
          </cell>
          <cell r="BP16">
            <v>2</v>
          </cell>
          <cell r="BQ16">
            <v>0</v>
          </cell>
          <cell r="BR16">
            <v>27.583344666666665</v>
          </cell>
          <cell r="BS16">
            <v>20.000000000000004</v>
          </cell>
          <cell r="BT16">
            <v>20.5</v>
          </cell>
          <cell r="BU16">
            <v>1.0249999999999999</v>
          </cell>
          <cell r="BV16">
            <v>0</v>
          </cell>
          <cell r="BW16">
            <v>20</v>
          </cell>
          <cell r="BX16">
            <v>0</v>
          </cell>
          <cell r="BY16">
            <v>0</v>
          </cell>
          <cell r="CB16">
            <v>0</v>
          </cell>
          <cell r="CE16">
            <v>0</v>
          </cell>
          <cell r="CF16">
            <v>39.583344666666662</v>
          </cell>
          <cell r="CG16">
            <v>35</v>
          </cell>
          <cell r="CH16">
            <v>37.5</v>
          </cell>
          <cell r="CI16">
            <v>1.0714285714285714</v>
          </cell>
          <cell r="CJ16">
            <v>0</v>
          </cell>
          <cell r="CK16">
            <v>29</v>
          </cell>
          <cell r="CL16">
            <v>0</v>
          </cell>
          <cell r="CM16">
            <v>0</v>
          </cell>
        </row>
        <row r="17">
          <cell r="A17">
            <v>10203</v>
          </cell>
          <cell r="B17" t="str">
            <v>Persil-P.P-2.5kg*4p</v>
          </cell>
          <cell r="C17">
            <v>225.16522946428569</v>
          </cell>
          <cell r="D17">
            <v>1466.0833333333333</v>
          </cell>
          <cell r="F17">
            <v>3101.6739842547022</v>
          </cell>
          <cell r="G17">
            <v>615.16666666666663</v>
          </cell>
          <cell r="H17">
            <v>1127.0489633877371</v>
          </cell>
          <cell r="I17">
            <v>897</v>
          </cell>
          <cell r="J17">
            <v>0.79588378955937722</v>
          </cell>
          <cell r="K17">
            <v>154</v>
          </cell>
          <cell r="L17">
            <v>105</v>
          </cell>
          <cell r="M17">
            <v>0.68181818181818177</v>
          </cell>
          <cell r="N17">
            <v>80.333333333333329</v>
          </cell>
          <cell r="O17">
            <v>249</v>
          </cell>
          <cell r="P17">
            <v>321.5</v>
          </cell>
          <cell r="Q17">
            <v>1.2911646586345382</v>
          </cell>
          <cell r="R17">
            <v>198</v>
          </cell>
          <cell r="S17">
            <v>140</v>
          </cell>
          <cell r="T17">
            <v>0.70707070707070707</v>
          </cell>
          <cell r="U17">
            <v>95.833333333333329</v>
          </cell>
          <cell r="V17">
            <v>227.05205116894575</v>
          </cell>
          <cell r="W17">
            <v>332</v>
          </cell>
          <cell r="X17">
            <v>1.4622197786399391</v>
          </cell>
          <cell r="Y17">
            <v>278</v>
          </cell>
          <cell r="Z17">
            <v>371</v>
          </cell>
          <cell r="AA17">
            <v>1.3345323741007193</v>
          </cell>
          <cell r="AB17">
            <v>100.91666666666667</v>
          </cell>
          <cell r="AC17">
            <v>198.4786060873401</v>
          </cell>
          <cell r="AD17">
            <v>345.75</v>
          </cell>
          <cell r="AE17">
            <v>1.7420013512582482</v>
          </cell>
          <cell r="AF17">
            <v>262</v>
          </cell>
          <cell r="AG17">
            <v>280</v>
          </cell>
          <cell r="AH17">
            <v>1.0687022900763359</v>
          </cell>
          <cell r="AI17">
            <v>892.25</v>
          </cell>
          <cell r="AJ17">
            <v>1801.579620644023</v>
          </cell>
          <cell r="AK17">
            <v>1896.25</v>
          </cell>
          <cell r="AL17">
            <v>1.0525485403315866</v>
          </cell>
          <cell r="AM17">
            <v>892</v>
          </cell>
          <cell r="AN17">
            <v>896</v>
          </cell>
          <cell r="AO17">
            <v>1.0044843049327354</v>
          </cell>
          <cell r="AP17">
            <v>293.58333333333331</v>
          </cell>
          <cell r="AQ17">
            <v>773.13179827659269</v>
          </cell>
          <cell r="AR17">
            <v>1370.5</v>
          </cell>
          <cell r="AS17">
            <v>1.7726602411839942</v>
          </cell>
          <cell r="AT17">
            <v>136</v>
          </cell>
          <cell r="AU17">
            <v>114</v>
          </cell>
          <cell r="AV17">
            <v>0.83823529411764708</v>
          </cell>
          <cell r="AW17">
            <v>135.5</v>
          </cell>
          <cell r="AX17">
            <v>219.08461647125296</v>
          </cell>
          <cell r="AY17">
            <v>417.5</v>
          </cell>
          <cell r="AZ17">
            <v>1.9056563930620933</v>
          </cell>
          <cell r="BA17">
            <v>172</v>
          </cell>
          <cell r="BB17">
            <v>146</v>
          </cell>
          <cell r="BC17">
            <v>0.84883720930232553</v>
          </cell>
          <cell r="BD17">
            <v>55.583333333333336</v>
          </cell>
          <cell r="BE17">
            <v>118</v>
          </cell>
          <cell r="BF17">
            <v>117</v>
          </cell>
          <cell r="BG17">
            <v>0.99152542372881358</v>
          </cell>
          <cell r="BH17">
            <v>172</v>
          </cell>
          <cell r="BI17">
            <v>114</v>
          </cell>
          <cell r="BJ17">
            <v>0.66279069767441856</v>
          </cell>
          <cell r="BK17">
            <v>88.916666666666671</v>
          </cell>
          <cell r="BL17">
            <v>189.87794886283373</v>
          </cell>
          <cell r="BM17">
            <v>304</v>
          </cell>
          <cell r="BN17">
            <v>1.601028459706014</v>
          </cell>
          <cell r="BO17">
            <v>326</v>
          </cell>
          <cell r="BP17">
            <v>307</v>
          </cell>
          <cell r="BQ17">
            <v>0.94171779141104295</v>
          </cell>
          <cell r="BR17">
            <v>573.58333333333326</v>
          </cell>
          <cell r="BS17">
            <v>1300.0943636106795</v>
          </cell>
          <cell r="BT17">
            <v>2209</v>
          </cell>
          <cell r="BU17">
            <v>1.6991074354518911</v>
          </cell>
          <cell r="BV17">
            <v>806</v>
          </cell>
          <cell r="BW17">
            <v>681</v>
          </cell>
          <cell r="BX17">
            <v>0.8449131513647643</v>
          </cell>
          <cell r="BY17">
            <v>0.25</v>
          </cell>
          <cell r="CB17">
            <v>0</v>
          </cell>
          <cell r="CE17">
            <v>0</v>
          </cell>
          <cell r="CF17">
            <v>1466.0833333333333</v>
          </cell>
          <cell r="CG17">
            <v>3101.6739842547022</v>
          </cell>
          <cell r="CH17">
            <v>4105.25</v>
          </cell>
          <cell r="CI17">
            <v>1.3235594781527131</v>
          </cell>
          <cell r="CJ17">
            <v>1698</v>
          </cell>
          <cell r="CK17">
            <v>1577</v>
          </cell>
          <cell r="CL17">
            <v>0.92873969375736165</v>
          </cell>
          <cell r="CM17">
            <v>0</v>
          </cell>
        </row>
        <row r="18">
          <cell r="A18">
            <v>10204</v>
          </cell>
          <cell r="B18" t="str">
            <v>Persil-P.P-4kg*3p</v>
          </cell>
          <cell r="C18">
            <v>0</v>
          </cell>
          <cell r="D18">
            <v>84.111111333333341</v>
          </cell>
          <cell r="F18">
            <v>0</v>
          </cell>
          <cell r="G18">
            <v>31.555555666666667</v>
          </cell>
          <cell r="H18">
            <v>0</v>
          </cell>
          <cell r="I18">
            <v>45</v>
          </cell>
          <cell r="J18">
            <v>0</v>
          </cell>
          <cell r="K18">
            <v>0</v>
          </cell>
          <cell r="L18">
            <v>14</v>
          </cell>
          <cell r="M18">
            <v>0</v>
          </cell>
          <cell r="N18">
            <v>5.1111110000000002</v>
          </cell>
          <cell r="O18">
            <v>0</v>
          </cell>
          <cell r="P18">
            <v>11</v>
          </cell>
          <cell r="Q18">
            <v>0</v>
          </cell>
          <cell r="R18">
            <v>0</v>
          </cell>
          <cell r="S18">
            <v>7</v>
          </cell>
          <cell r="T18">
            <v>0</v>
          </cell>
          <cell r="U18">
            <v>1.3333333333333333</v>
          </cell>
          <cell r="V18">
            <v>0</v>
          </cell>
          <cell r="W18">
            <v>0.66669999999999996</v>
          </cell>
          <cell r="X18">
            <v>0</v>
          </cell>
          <cell r="Y18">
            <v>0</v>
          </cell>
          <cell r="Z18">
            <v>1</v>
          </cell>
          <cell r="AA18">
            <v>0</v>
          </cell>
          <cell r="AB18">
            <v>2.3333333333333335</v>
          </cell>
          <cell r="AC18">
            <v>0</v>
          </cell>
          <cell r="AD18">
            <v>4</v>
          </cell>
          <cell r="AE18">
            <v>0</v>
          </cell>
          <cell r="AF18">
            <v>0</v>
          </cell>
          <cell r="AG18">
            <v>4</v>
          </cell>
          <cell r="AH18">
            <v>0</v>
          </cell>
          <cell r="AI18">
            <v>40.333333333333336</v>
          </cell>
          <cell r="AJ18">
            <v>0</v>
          </cell>
          <cell r="AK18">
            <v>60.666699999999999</v>
          </cell>
          <cell r="AL18">
            <v>0</v>
          </cell>
          <cell r="AM18">
            <v>0</v>
          </cell>
          <cell r="AN18">
            <v>26</v>
          </cell>
          <cell r="AO18">
            <v>0</v>
          </cell>
          <cell r="AP18">
            <v>32.888888999999999</v>
          </cell>
          <cell r="AQ18">
            <v>0</v>
          </cell>
          <cell r="AR18">
            <v>56.333332999999996</v>
          </cell>
          <cell r="AS18">
            <v>0</v>
          </cell>
          <cell r="AT18">
            <v>0</v>
          </cell>
          <cell r="AU18">
            <v>10</v>
          </cell>
          <cell r="AV18">
            <v>0</v>
          </cell>
          <cell r="AW18">
            <v>9.1111113333333336</v>
          </cell>
          <cell r="AX18">
            <v>0</v>
          </cell>
          <cell r="AY18">
            <v>19</v>
          </cell>
          <cell r="AZ18">
            <v>0</v>
          </cell>
          <cell r="BA18">
            <v>0</v>
          </cell>
          <cell r="BB18">
            <v>14</v>
          </cell>
          <cell r="BC18">
            <v>0</v>
          </cell>
          <cell r="BD18">
            <v>0</v>
          </cell>
          <cell r="BE18">
            <v>0</v>
          </cell>
          <cell r="BF18">
            <v>0.66666700000000001</v>
          </cell>
          <cell r="BG18">
            <v>0</v>
          </cell>
          <cell r="BH18">
            <v>0</v>
          </cell>
          <cell r="BI18">
            <v>1</v>
          </cell>
          <cell r="BJ18">
            <v>0</v>
          </cell>
          <cell r="BK18">
            <v>1.7777776666666665</v>
          </cell>
          <cell r="BL18">
            <v>0</v>
          </cell>
          <cell r="BM18">
            <v>9.6667660000000009</v>
          </cell>
          <cell r="BN18">
            <v>0</v>
          </cell>
          <cell r="BO18">
            <v>0</v>
          </cell>
          <cell r="BP18">
            <v>11</v>
          </cell>
          <cell r="BQ18">
            <v>0</v>
          </cell>
          <cell r="BR18">
            <v>43.777777999999998</v>
          </cell>
          <cell r="BS18">
            <v>0</v>
          </cell>
          <cell r="BT18">
            <v>85.666765999999996</v>
          </cell>
          <cell r="BU18">
            <v>0</v>
          </cell>
          <cell r="BV18">
            <v>0</v>
          </cell>
          <cell r="BW18">
            <v>36</v>
          </cell>
          <cell r="BX18">
            <v>0</v>
          </cell>
          <cell r="BY18">
            <v>0</v>
          </cell>
          <cell r="CB18">
            <v>0</v>
          </cell>
          <cell r="CE18">
            <v>0</v>
          </cell>
          <cell r="CF18">
            <v>84.111111333333326</v>
          </cell>
          <cell r="CG18">
            <v>0</v>
          </cell>
          <cell r="CH18">
            <v>146.33346599999999</v>
          </cell>
          <cell r="CI18">
            <v>0</v>
          </cell>
          <cell r="CJ18">
            <v>0</v>
          </cell>
          <cell r="CK18">
            <v>62</v>
          </cell>
          <cell r="CL18">
            <v>0</v>
          </cell>
          <cell r="CM18">
            <v>0</v>
          </cell>
        </row>
        <row r="19">
          <cell r="A19">
            <v>10205</v>
          </cell>
          <cell r="B19" t="str">
            <v>Persil-P.P-6kg*3p</v>
          </cell>
          <cell r="C19">
            <v>133.67029447619049</v>
          </cell>
          <cell r="D19">
            <v>63</v>
          </cell>
          <cell r="F19">
            <v>149.71927554980599</v>
          </cell>
          <cell r="G19">
            <v>42</v>
          </cell>
          <cell r="H19">
            <v>72.617246596066593</v>
          </cell>
          <cell r="I19">
            <v>140</v>
          </cell>
          <cell r="J19">
            <v>1.9279166666666658</v>
          </cell>
          <cell r="K19">
            <v>0</v>
          </cell>
          <cell r="L19">
            <v>23</v>
          </cell>
          <cell r="M19">
            <v>0</v>
          </cell>
          <cell r="N19">
            <v>0</v>
          </cell>
          <cell r="O19">
            <v>14.372163388804843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2.7231467473524962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10.287443267776098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42</v>
          </cell>
          <cell r="AJ19">
            <v>100.00000000000003</v>
          </cell>
          <cell r="AK19">
            <v>140</v>
          </cell>
          <cell r="AL19">
            <v>1.3999999999999997</v>
          </cell>
          <cell r="AM19">
            <v>0</v>
          </cell>
          <cell r="AN19">
            <v>23</v>
          </cell>
          <cell r="AO19">
            <v>0</v>
          </cell>
          <cell r="AP19">
            <v>21</v>
          </cell>
          <cell r="AQ19">
            <v>21.90556274256145</v>
          </cell>
          <cell r="AR19">
            <v>169</v>
          </cell>
          <cell r="AS19">
            <v>7.7149353333727033</v>
          </cell>
          <cell r="AT19">
            <v>0</v>
          </cell>
          <cell r="AU19">
            <v>16</v>
          </cell>
          <cell r="AV19">
            <v>0</v>
          </cell>
          <cell r="AW19">
            <v>0</v>
          </cell>
          <cell r="AX19">
            <v>19.534282018111263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3.492884864165589</v>
          </cell>
          <cell r="BF19">
            <v>3</v>
          </cell>
          <cell r="BG19">
            <v>0.85888888888888881</v>
          </cell>
          <cell r="BH19">
            <v>0</v>
          </cell>
          <cell r="BI19">
            <v>3</v>
          </cell>
          <cell r="BJ19">
            <v>0</v>
          </cell>
          <cell r="BK19">
            <v>0</v>
          </cell>
          <cell r="BL19">
            <v>4.7865459249676583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21</v>
          </cell>
          <cell r="BS19">
            <v>49.719275549805957</v>
          </cell>
          <cell r="BT19">
            <v>172</v>
          </cell>
          <cell r="BU19">
            <v>3.4594228917857044</v>
          </cell>
          <cell r="BV19">
            <v>0</v>
          </cell>
          <cell r="BW19">
            <v>19</v>
          </cell>
          <cell r="BX19">
            <v>0</v>
          </cell>
          <cell r="BY19">
            <v>0</v>
          </cell>
          <cell r="CB19">
            <v>0</v>
          </cell>
          <cell r="CE19">
            <v>0</v>
          </cell>
          <cell r="CF19">
            <v>63</v>
          </cell>
          <cell r="CG19">
            <v>149.71927554980599</v>
          </cell>
          <cell r="CH19">
            <v>312</v>
          </cell>
          <cell r="CI19">
            <v>2.0839000112327506</v>
          </cell>
          <cell r="CJ19">
            <v>0</v>
          </cell>
          <cell r="CK19">
            <v>42</v>
          </cell>
          <cell r="CL19">
            <v>0</v>
          </cell>
          <cell r="CM19">
            <v>0</v>
          </cell>
        </row>
        <row r="20">
          <cell r="A20">
            <v>10206</v>
          </cell>
          <cell r="B20" t="str">
            <v>Persil-P.P-8kg*2p</v>
          </cell>
          <cell r="C20">
            <v>169.60577999999995</v>
          </cell>
          <cell r="D20">
            <v>4180.166666666667</v>
          </cell>
          <cell r="F20">
            <v>3301.8164552947251</v>
          </cell>
          <cell r="G20">
            <v>2021.6666666666667</v>
          </cell>
          <cell r="H20">
            <v>1319.9746621621623</v>
          </cell>
          <cell r="I20">
            <v>2192</v>
          </cell>
          <cell r="J20">
            <v>1.660637937102089</v>
          </cell>
          <cell r="K20">
            <v>67</v>
          </cell>
          <cell r="L20">
            <v>132</v>
          </cell>
          <cell r="M20">
            <v>1.9701492537313432</v>
          </cell>
          <cell r="N20">
            <v>369.16666666666669</v>
          </cell>
          <cell r="O20">
            <v>245.52364864864867</v>
          </cell>
          <cell r="P20">
            <v>286</v>
          </cell>
          <cell r="Q20">
            <v>1.1648572411420708</v>
          </cell>
          <cell r="R20">
            <v>7</v>
          </cell>
          <cell r="S20">
            <v>118</v>
          </cell>
          <cell r="T20">
            <v>16.857142857142858</v>
          </cell>
          <cell r="U20">
            <v>119.33333333333333</v>
          </cell>
          <cell r="V20">
            <v>112.5</v>
          </cell>
          <cell r="W20">
            <v>143.5</v>
          </cell>
          <cell r="X20">
            <v>1.2755555555555556</v>
          </cell>
          <cell r="Y20">
            <v>0</v>
          </cell>
          <cell r="Z20">
            <v>120</v>
          </cell>
          <cell r="AA20">
            <v>0</v>
          </cell>
          <cell r="AB20">
            <v>173.16666666666666</v>
          </cell>
          <cell r="AC20">
            <v>122.31587837837837</v>
          </cell>
          <cell r="AD20">
            <v>117.5</v>
          </cell>
          <cell r="AE20">
            <v>0.96062752896659354</v>
          </cell>
          <cell r="AF20">
            <v>0</v>
          </cell>
          <cell r="AG20">
            <v>80</v>
          </cell>
          <cell r="AH20">
            <v>0</v>
          </cell>
          <cell r="AI20">
            <v>2683.3333333333335</v>
          </cell>
          <cell r="AJ20">
            <v>1800.3141891891894</v>
          </cell>
          <cell r="AK20">
            <v>2739</v>
          </cell>
          <cell r="AL20">
            <v>1.5214011067887923</v>
          </cell>
          <cell r="AM20">
            <v>74</v>
          </cell>
          <cell r="AN20">
            <v>450</v>
          </cell>
          <cell r="AO20">
            <v>6.0810810810810807</v>
          </cell>
          <cell r="AP20">
            <v>943</v>
          </cell>
          <cell r="AQ20">
            <v>992.5</v>
          </cell>
          <cell r="AR20">
            <v>1526</v>
          </cell>
          <cell r="AS20">
            <v>1.5375314861460958</v>
          </cell>
          <cell r="AT20">
            <v>71</v>
          </cell>
          <cell r="AU20">
            <v>96</v>
          </cell>
          <cell r="AV20">
            <v>1.352112676056338</v>
          </cell>
          <cell r="AW20">
            <v>393.33333333333331</v>
          </cell>
          <cell r="AX20">
            <v>295.24117837487859</v>
          </cell>
          <cell r="AY20">
            <v>402.5</v>
          </cell>
          <cell r="AZ20">
            <v>1.3632922149122808</v>
          </cell>
          <cell r="BA20">
            <v>10</v>
          </cell>
          <cell r="BB20">
            <v>108</v>
          </cell>
          <cell r="BC20">
            <v>10.8</v>
          </cell>
          <cell r="BD20">
            <v>65</v>
          </cell>
          <cell r="BE20">
            <v>78.255098737455484</v>
          </cell>
          <cell r="BF20">
            <v>94.5</v>
          </cell>
          <cell r="BG20">
            <v>1.2075890456294214</v>
          </cell>
          <cell r="BH20">
            <v>0</v>
          </cell>
          <cell r="BI20">
            <v>65</v>
          </cell>
          <cell r="BJ20">
            <v>0</v>
          </cell>
          <cell r="BK20">
            <v>94.833333333333329</v>
          </cell>
          <cell r="BL20">
            <v>135.5059889932017</v>
          </cell>
          <cell r="BM20">
            <v>123.5</v>
          </cell>
          <cell r="BN20">
            <v>0.91139883128114707</v>
          </cell>
          <cell r="BO20">
            <v>0</v>
          </cell>
          <cell r="BP20">
            <v>103</v>
          </cell>
          <cell r="BQ20">
            <v>0</v>
          </cell>
          <cell r="BR20">
            <v>1496.1666666666665</v>
          </cell>
          <cell r="BS20">
            <v>1501.5022661055357</v>
          </cell>
          <cell r="BT20">
            <v>2146.5</v>
          </cell>
          <cell r="BU20">
            <v>1.4295682720262572</v>
          </cell>
          <cell r="BV20">
            <v>81</v>
          </cell>
          <cell r="BW20">
            <v>372</v>
          </cell>
          <cell r="BX20">
            <v>4.5925925925925926</v>
          </cell>
          <cell r="BY20">
            <v>0.66666666666666663</v>
          </cell>
          <cell r="CB20">
            <v>0</v>
          </cell>
          <cell r="CE20">
            <v>0</v>
          </cell>
          <cell r="CF20">
            <v>4180.166666666667</v>
          </cell>
          <cell r="CG20">
            <v>3301.8164552947251</v>
          </cell>
          <cell r="CH20">
            <v>4885.5</v>
          </cell>
          <cell r="CI20">
            <v>1.4796400908856435</v>
          </cell>
          <cell r="CJ20">
            <v>155</v>
          </cell>
          <cell r="CK20">
            <v>822</v>
          </cell>
          <cell r="CL20">
            <v>5.3032258064516133</v>
          </cell>
          <cell r="CM20">
            <v>0</v>
          </cell>
        </row>
        <row r="21">
          <cell r="A21">
            <v>10301</v>
          </cell>
          <cell r="B21" t="str">
            <v>Persil-Clr-800kg*12p</v>
          </cell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CB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</row>
        <row r="22">
          <cell r="A22">
            <v>10302</v>
          </cell>
          <cell r="B22" t="str">
            <v>Persil-Clr-2kg*6p</v>
          </cell>
          <cell r="C22">
            <v>0</v>
          </cell>
          <cell r="D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CB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</row>
        <row r="23">
          <cell r="A23">
            <v>10303</v>
          </cell>
          <cell r="B23" t="str">
            <v>Persil-Clr-2.5kg*4p</v>
          </cell>
          <cell r="C23">
            <v>199.99970381827731</v>
          </cell>
          <cell r="D23">
            <v>187</v>
          </cell>
          <cell r="F23">
            <v>150.32908704883229</v>
          </cell>
          <cell r="G23">
            <v>96</v>
          </cell>
          <cell r="H23">
            <v>75.159235668789819</v>
          </cell>
          <cell r="I23">
            <v>49</v>
          </cell>
          <cell r="J23">
            <v>0.65194915254237285</v>
          </cell>
          <cell r="K23">
            <v>0</v>
          </cell>
          <cell r="L23">
            <v>15</v>
          </cell>
          <cell r="M23">
            <v>0</v>
          </cell>
          <cell r="N23">
            <v>16</v>
          </cell>
          <cell r="O23">
            <v>16.560509554140125</v>
          </cell>
          <cell r="P23">
            <v>16.5</v>
          </cell>
          <cell r="Q23">
            <v>0.99634615384615399</v>
          </cell>
          <cell r="R23">
            <v>0</v>
          </cell>
          <cell r="S23">
            <v>14</v>
          </cell>
          <cell r="T23">
            <v>0</v>
          </cell>
          <cell r="U23">
            <v>2.1666666666666665</v>
          </cell>
          <cell r="V23">
            <v>5</v>
          </cell>
          <cell r="W23">
            <v>5</v>
          </cell>
          <cell r="X23">
            <v>1</v>
          </cell>
          <cell r="Y23">
            <v>0</v>
          </cell>
          <cell r="Z23">
            <v>7</v>
          </cell>
          <cell r="AA23">
            <v>0</v>
          </cell>
          <cell r="AB23">
            <v>2.5</v>
          </cell>
          <cell r="AC23">
            <v>3.6093418259023351</v>
          </cell>
          <cell r="AD23">
            <v>4.25</v>
          </cell>
          <cell r="AE23">
            <v>1.1775000000000002</v>
          </cell>
          <cell r="AF23">
            <v>0</v>
          </cell>
          <cell r="AG23">
            <v>5</v>
          </cell>
          <cell r="AH23">
            <v>0</v>
          </cell>
          <cell r="AI23">
            <v>116.66666666666667</v>
          </cell>
          <cell r="AJ23">
            <v>100.32908704883228</v>
          </cell>
          <cell r="AK23">
            <v>74.75</v>
          </cell>
          <cell r="AL23">
            <v>0.74504814305364508</v>
          </cell>
          <cell r="AM23">
            <v>0</v>
          </cell>
          <cell r="AN23">
            <v>41</v>
          </cell>
          <cell r="AO23">
            <v>0</v>
          </cell>
          <cell r="AP23">
            <v>50.916666666666664</v>
          </cell>
          <cell r="AQ23">
            <v>34.042553191489361</v>
          </cell>
          <cell r="AR23">
            <v>31</v>
          </cell>
          <cell r="AS23">
            <v>0.91062500000000002</v>
          </cell>
          <cell r="AT23">
            <v>0</v>
          </cell>
          <cell r="AU23">
            <v>10</v>
          </cell>
          <cell r="AV23">
            <v>0</v>
          </cell>
          <cell r="AW23">
            <v>15.75</v>
          </cell>
          <cell r="AX23">
            <v>12.500000000000004</v>
          </cell>
          <cell r="AY23">
            <v>11.75</v>
          </cell>
          <cell r="AZ23">
            <v>0.93999999999999972</v>
          </cell>
          <cell r="BA23">
            <v>0</v>
          </cell>
          <cell r="BB23">
            <v>12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3.6666666666666665</v>
          </cell>
          <cell r="BL23">
            <v>3.4574468085106385</v>
          </cell>
          <cell r="BM23">
            <v>6.5</v>
          </cell>
          <cell r="BN23">
            <v>1.88</v>
          </cell>
          <cell r="BO23">
            <v>0</v>
          </cell>
          <cell r="BP23">
            <v>7</v>
          </cell>
          <cell r="BQ23">
            <v>0</v>
          </cell>
          <cell r="BR23">
            <v>70.333333333333329</v>
          </cell>
          <cell r="BS23">
            <v>50</v>
          </cell>
          <cell r="BT23">
            <v>49.25</v>
          </cell>
          <cell r="BU23">
            <v>0.98499999999999999</v>
          </cell>
          <cell r="BV23">
            <v>0</v>
          </cell>
          <cell r="BW23">
            <v>29</v>
          </cell>
          <cell r="BX23">
            <v>0</v>
          </cell>
          <cell r="BY23">
            <v>0</v>
          </cell>
          <cell r="CB23">
            <v>0</v>
          </cell>
          <cell r="CE23">
            <v>0</v>
          </cell>
          <cell r="CF23">
            <v>187</v>
          </cell>
          <cell r="CG23">
            <v>150.32908704883226</v>
          </cell>
          <cell r="CH23">
            <v>124</v>
          </cell>
          <cell r="CI23">
            <v>0.82485700162417908</v>
          </cell>
          <cell r="CJ23">
            <v>0</v>
          </cell>
          <cell r="CK23">
            <v>70</v>
          </cell>
          <cell r="CL23">
            <v>0</v>
          </cell>
          <cell r="CM23">
            <v>0</v>
          </cell>
        </row>
        <row r="24">
          <cell r="A24">
            <v>10304</v>
          </cell>
          <cell r="B24" t="str">
            <v>Persil-Clr-4kg*3p</v>
          </cell>
          <cell r="C24">
            <v>0</v>
          </cell>
          <cell r="D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CB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</row>
        <row r="25">
          <cell r="A25">
            <v>10401</v>
          </cell>
          <cell r="B25" t="str">
            <v>Persil-Gel-1kg*10p</v>
          </cell>
          <cell r="C25">
            <v>124.18686171428571</v>
          </cell>
          <cell r="D25">
            <v>200.499999</v>
          </cell>
          <cell r="F25">
            <v>299.55015510837814</v>
          </cell>
          <cell r="G25">
            <v>113.66666666666667</v>
          </cell>
          <cell r="H25">
            <v>128.9019194945684</v>
          </cell>
          <cell r="I25">
            <v>276.33333299999998</v>
          </cell>
          <cell r="J25">
            <v>2.1437487826676156</v>
          </cell>
          <cell r="K25">
            <v>60</v>
          </cell>
          <cell r="L25">
            <v>58</v>
          </cell>
          <cell r="M25">
            <v>0.96666666666666667</v>
          </cell>
          <cell r="N25">
            <v>24.11111033333334</v>
          </cell>
          <cell r="O25">
            <v>44</v>
          </cell>
          <cell r="P25">
            <v>112.833366</v>
          </cell>
          <cell r="Q25">
            <v>2.564394681818182</v>
          </cell>
          <cell r="R25">
            <v>6</v>
          </cell>
          <cell r="S25">
            <v>73</v>
          </cell>
          <cell r="T25">
            <v>12.166666666666666</v>
          </cell>
          <cell r="U25">
            <v>14.888898333333332</v>
          </cell>
          <cell r="V25">
            <v>33.964406506873708</v>
          </cell>
          <cell r="W25">
            <v>90.166764000000001</v>
          </cell>
          <cell r="X25">
            <v>2.6547428108820945</v>
          </cell>
          <cell r="Y25">
            <v>0</v>
          </cell>
          <cell r="Z25">
            <v>90</v>
          </cell>
          <cell r="AA25">
            <v>0</v>
          </cell>
          <cell r="AB25">
            <v>10.333333333333334</v>
          </cell>
          <cell r="AC25">
            <v>17.930587188919016</v>
          </cell>
          <cell r="AD25">
            <v>52.666665999999999</v>
          </cell>
          <cell r="AE25">
            <v>2.9372527204545564</v>
          </cell>
          <cell r="AF25">
            <v>0</v>
          </cell>
          <cell r="AG25">
            <v>54</v>
          </cell>
          <cell r="AH25">
            <v>0</v>
          </cell>
          <cell r="AI25">
            <v>163.0000086666667</v>
          </cell>
          <cell r="AJ25">
            <v>224.79691319036112</v>
          </cell>
          <cell r="AK25">
            <v>532.00012900000002</v>
          </cell>
          <cell r="AL25">
            <v>2.3665811129243353</v>
          </cell>
          <cell r="AM25">
            <v>66</v>
          </cell>
          <cell r="AN25">
            <v>275</v>
          </cell>
          <cell r="AO25">
            <v>4.166666666666667</v>
          </cell>
          <cell r="AP25">
            <v>18.666666666666668</v>
          </cell>
          <cell r="AQ25">
            <v>45.466829159028492</v>
          </cell>
          <cell r="AR25">
            <v>117</v>
          </cell>
          <cell r="AS25">
            <v>2.5733045863121715</v>
          </cell>
          <cell r="AT25">
            <v>62</v>
          </cell>
          <cell r="AU25">
            <v>52</v>
          </cell>
          <cell r="AV25">
            <v>0.83870967741935487</v>
          </cell>
          <cell r="AW25">
            <v>10.722222333333335</v>
          </cell>
          <cell r="AX25">
            <v>15.431446928658882</v>
          </cell>
          <cell r="AY25">
            <v>59.666701000000003</v>
          </cell>
          <cell r="AZ25">
            <v>3.8665655447506064</v>
          </cell>
          <cell r="BA25">
            <v>9</v>
          </cell>
          <cell r="BB25">
            <v>42</v>
          </cell>
          <cell r="BC25">
            <v>4.666666666666667</v>
          </cell>
          <cell r="BD25">
            <v>5.2777906666666663</v>
          </cell>
          <cell r="BE25">
            <v>4.4800969976284817</v>
          </cell>
          <cell r="BF25">
            <v>12.166732</v>
          </cell>
          <cell r="BG25">
            <v>2.7157295938995074</v>
          </cell>
          <cell r="BH25">
            <v>0</v>
          </cell>
          <cell r="BI25">
            <v>15</v>
          </cell>
          <cell r="BJ25">
            <v>0</v>
          </cell>
          <cell r="BK25">
            <v>2.8333106666666672</v>
          </cell>
          <cell r="BL25">
            <v>9.3748688327011056</v>
          </cell>
          <cell r="BM25">
            <v>13</v>
          </cell>
          <cell r="BN25">
            <v>1.3866860680390356</v>
          </cell>
          <cell r="BO25">
            <v>0</v>
          </cell>
          <cell r="BP25">
            <v>15</v>
          </cell>
          <cell r="BQ25">
            <v>0</v>
          </cell>
          <cell r="BR25">
            <v>37.499990333333336</v>
          </cell>
          <cell r="BS25">
            <v>74.753241918016968</v>
          </cell>
          <cell r="BT25">
            <v>201.83343299999999</v>
          </cell>
          <cell r="BU25">
            <v>2.6999957168593949</v>
          </cell>
          <cell r="BV25">
            <v>71</v>
          </cell>
          <cell r="BW25">
            <v>124</v>
          </cell>
          <cell r="BX25">
            <v>1.7464788732394365</v>
          </cell>
          <cell r="BY25">
            <v>0</v>
          </cell>
          <cell r="CB25">
            <v>0</v>
          </cell>
          <cell r="CE25">
            <v>0</v>
          </cell>
          <cell r="CF25">
            <v>200.49999900000003</v>
          </cell>
          <cell r="CG25">
            <v>299.55015510837808</v>
          </cell>
          <cell r="CH25">
            <v>733.83356200000003</v>
          </cell>
          <cell r="CI25">
            <v>2.4497852846529056</v>
          </cell>
          <cell r="CJ25">
            <v>137</v>
          </cell>
          <cell r="CK25">
            <v>399</v>
          </cell>
          <cell r="CL25">
            <v>2.9124087591240877</v>
          </cell>
          <cell r="CM25">
            <v>0</v>
          </cell>
        </row>
        <row r="26">
          <cell r="A26">
            <v>10402</v>
          </cell>
          <cell r="B26" t="str">
            <v>Persil-Gel-3kg*6p</v>
          </cell>
          <cell r="C26">
            <v>131.11140666666668</v>
          </cell>
          <cell r="D26">
            <v>2475</v>
          </cell>
          <cell r="F26">
            <v>3001.027888809946</v>
          </cell>
          <cell r="G26">
            <v>1107.5</v>
          </cell>
          <cell r="H26">
            <v>1100.132978723404</v>
          </cell>
          <cell r="I26">
            <v>1124</v>
          </cell>
          <cell r="J26">
            <v>1.0216946694065032</v>
          </cell>
          <cell r="K26">
            <v>0</v>
          </cell>
          <cell r="L26">
            <v>87</v>
          </cell>
          <cell r="M26">
            <v>0</v>
          </cell>
          <cell r="N26">
            <v>296.83333333333331</v>
          </cell>
          <cell r="O26">
            <v>287.49999999999994</v>
          </cell>
          <cell r="P26">
            <v>287</v>
          </cell>
          <cell r="Q26">
            <v>0.99826086956521753</v>
          </cell>
          <cell r="R26">
            <v>0</v>
          </cell>
          <cell r="S26">
            <v>92</v>
          </cell>
          <cell r="T26">
            <v>0</v>
          </cell>
          <cell r="U26">
            <v>191.5</v>
          </cell>
          <cell r="V26">
            <v>179.78723404255317</v>
          </cell>
          <cell r="W26">
            <v>177.5</v>
          </cell>
          <cell r="X26">
            <v>0.98727810650887593</v>
          </cell>
          <cell r="Y26">
            <v>0</v>
          </cell>
          <cell r="Z26">
            <v>103</v>
          </cell>
          <cell r="AA26">
            <v>0</v>
          </cell>
          <cell r="AB26">
            <v>144.33333333333334</v>
          </cell>
          <cell r="AC26">
            <v>132.69680851063828</v>
          </cell>
          <cell r="AD26">
            <v>107</v>
          </cell>
          <cell r="AE26">
            <v>0.80634946085701698</v>
          </cell>
          <cell r="AF26">
            <v>0</v>
          </cell>
          <cell r="AG26">
            <v>84</v>
          </cell>
          <cell r="AH26">
            <v>0</v>
          </cell>
          <cell r="AI26">
            <v>1740.1666666666665</v>
          </cell>
          <cell r="AJ26">
            <v>1700.1170212765953</v>
          </cell>
          <cell r="AK26">
            <v>1695.5</v>
          </cell>
          <cell r="AL26">
            <v>0.99728429207000791</v>
          </cell>
          <cell r="AM26">
            <v>0</v>
          </cell>
          <cell r="AN26">
            <v>366</v>
          </cell>
          <cell r="AO26">
            <v>0</v>
          </cell>
          <cell r="AP26">
            <v>432.66666666666669</v>
          </cell>
          <cell r="AQ26">
            <v>775.31650947404205</v>
          </cell>
          <cell r="AR26">
            <v>485</v>
          </cell>
          <cell r="AS26">
            <v>0.62555097701842244</v>
          </cell>
          <cell r="AT26">
            <v>0</v>
          </cell>
          <cell r="AU26">
            <v>52</v>
          </cell>
          <cell r="AV26">
            <v>0</v>
          </cell>
          <cell r="AW26">
            <v>180.83333333333334</v>
          </cell>
          <cell r="AX26">
            <v>330.93720791910954</v>
          </cell>
          <cell r="AY26">
            <v>177.5</v>
          </cell>
          <cell r="AZ26">
            <v>0.53635552531580566</v>
          </cell>
          <cell r="BA26">
            <v>0</v>
          </cell>
          <cell r="BB26">
            <v>58</v>
          </cell>
          <cell r="BC26">
            <v>0</v>
          </cell>
          <cell r="BD26">
            <v>39.166666666666664</v>
          </cell>
          <cell r="BE26">
            <v>41.312855807630214</v>
          </cell>
          <cell r="BF26">
            <v>27</v>
          </cell>
          <cell r="BG26">
            <v>0.65354959060983808</v>
          </cell>
          <cell r="BH26">
            <v>0</v>
          </cell>
          <cell r="BI26">
            <v>29</v>
          </cell>
          <cell r="BJ26">
            <v>0</v>
          </cell>
          <cell r="BK26">
            <v>81.5</v>
          </cell>
          <cell r="BL26">
            <v>153.34429433256861</v>
          </cell>
          <cell r="BM26">
            <v>79.5</v>
          </cell>
          <cell r="BN26">
            <v>0.51844120021565809</v>
          </cell>
          <cell r="BO26">
            <v>0</v>
          </cell>
          <cell r="BP26">
            <v>71</v>
          </cell>
          <cell r="BQ26">
            <v>0</v>
          </cell>
          <cell r="BR26">
            <v>734.16666666666663</v>
          </cell>
          <cell r="BS26">
            <v>1300.9108675333505</v>
          </cell>
          <cell r="BT26">
            <v>769</v>
          </cell>
          <cell r="BU26">
            <v>0.59112428006547169</v>
          </cell>
          <cell r="BV26">
            <v>0</v>
          </cell>
          <cell r="BW26">
            <v>210</v>
          </cell>
          <cell r="BX26">
            <v>0</v>
          </cell>
          <cell r="BY26">
            <v>0.66666666666666663</v>
          </cell>
          <cell r="CB26">
            <v>0</v>
          </cell>
          <cell r="CE26">
            <v>0</v>
          </cell>
          <cell r="CF26">
            <v>2475</v>
          </cell>
          <cell r="CG26">
            <v>3001.0278888099456</v>
          </cell>
          <cell r="CH26">
            <v>2464.5</v>
          </cell>
          <cell r="CI26">
            <v>0.82121862618787422</v>
          </cell>
          <cell r="CJ26">
            <v>0</v>
          </cell>
          <cell r="CK26">
            <v>576</v>
          </cell>
          <cell r="CL26">
            <v>0</v>
          </cell>
          <cell r="CM26">
            <v>0</v>
          </cell>
        </row>
        <row r="27">
          <cell r="A27">
            <v>10403</v>
          </cell>
          <cell r="B27" t="str">
            <v>Persil-Gel- 510gm*6p</v>
          </cell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CB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</row>
        <row r="28">
          <cell r="A28">
            <v>10501</v>
          </cell>
          <cell r="B28" t="str">
            <v>Persil-Gel Black-900gm*10</v>
          </cell>
          <cell r="C28">
            <v>183.93478582857136</v>
          </cell>
          <cell r="D28">
            <v>826.788995</v>
          </cell>
          <cell r="F28">
            <v>1200.4857997082497</v>
          </cell>
          <cell r="G28">
            <v>392.96666433333326</v>
          </cell>
          <cell r="H28">
            <v>459.32342821209772</v>
          </cell>
          <cell r="I28">
            <v>233</v>
          </cell>
          <cell r="J28">
            <v>0.50726783283610266</v>
          </cell>
          <cell r="K28">
            <v>0</v>
          </cell>
          <cell r="L28">
            <v>55</v>
          </cell>
          <cell r="M28">
            <v>0</v>
          </cell>
          <cell r="N28">
            <v>84.222222666666653</v>
          </cell>
          <cell r="O28">
            <v>128.73663706855066</v>
          </cell>
          <cell r="P28">
            <v>87.200000000000017</v>
          </cell>
          <cell r="Q28">
            <v>0.67735185558379229</v>
          </cell>
          <cell r="R28">
            <v>0</v>
          </cell>
          <cell r="S28">
            <v>68</v>
          </cell>
          <cell r="T28">
            <v>0</v>
          </cell>
          <cell r="U28">
            <v>58.077840666666674</v>
          </cell>
          <cell r="V28">
            <v>64.035923532675227</v>
          </cell>
          <cell r="W28">
            <v>43.833033</v>
          </cell>
          <cell r="X28">
            <v>0.68450692333083296</v>
          </cell>
          <cell r="Y28">
            <v>0</v>
          </cell>
          <cell r="Z28">
            <v>70</v>
          </cell>
          <cell r="AA28">
            <v>0</v>
          </cell>
          <cell r="AB28">
            <v>45.944444333333337</v>
          </cell>
          <cell r="AC28">
            <v>47.904011186676392</v>
          </cell>
          <cell r="AD28">
            <v>38.299999999999997</v>
          </cell>
          <cell r="AE28">
            <v>0.79951551135768828</v>
          </cell>
          <cell r="AF28">
            <v>0</v>
          </cell>
          <cell r="AG28">
            <v>51</v>
          </cell>
          <cell r="AH28">
            <v>0</v>
          </cell>
          <cell r="AI28">
            <v>581.21117199999992</v>
          </cell>
          <cell r="AJ28">
            <v>700</v>
          </cell>
          <cell r="AK28">
            <v>402.33303300000006</v>
          </cell>
          <cell r="AL28">
            <v>0.57476147571428582</v>
          </cell>
          <cell r="AM28">
            <v>0</v>
          </cell>
          <cell r="AN28">
            <v>244</v>
          </cell>
          <cell r="AO28">
            <v>0</v>
          </cell>
          <cell r="AP28">
            <v>129.24444433333338</v>
          </cell>
          <cell r="AQ28">
            <v>247.06962905680916</v>
          </cell>
          <cell r="AR28">
            <v>97.8</v>
          </cell>
          <cell r="AS28">
            <v>0.39583983014566582</v>
          </cell>
          <cell r="AT28">
            <v>0</v>
          </cell>
          <cell r="AU28">
            <v>34</v>
          </cell>
          <cell r="AV28">
            <v>0</v>
          </cell>
          <cell r="AW28">
            <v>65.333333666666661</v>
          </cell>
          <cell r="AX28">
            <v>136</v>
          </cell>
          <cell r="AY28">
            <v>73.599999999999994</v>
          </cell>
          <cell r="AZ28">
            <v>0.54117647058823526</v>
          </cell>
          <cell r="BA28">
            <v>0</v>
          </cell>
          <cell r="BB28">
            <v>56</v>
          </cell>
          <cell r="BC28">
            <v>0</v>
          </cell>
          <cell r="BD28">
            <v>16.166701</v>
          </cell>
          <cell r="BE28">
            <v>50</v>
          </cell>
          <cell r="BF28">
            <v>10.7</v>
          </cell>
          <cell r="BG28">
            <v>0.214</v>
          </cell>
          <cell r="BH28">
            <v>0</v>
          </cell>
          <cell r="BI28">
            <v>18</v>
          </cell>
          <cell r="BJ28">
            <v>0</v>
          </cell>
          <cell r="BK28">
            <v>34.833343999999997</v>
          </cell>
          <cell r="BL28">
            <v>67.416170651440524</v>
          </cell>
          <cell r="BM28">
            <v>23.999999999999996</v>
          </cell>
          <cell r="BN28">
            <v>0.35599767486181261</v>
          </cell>
          <cell r="BO28">
            <v>0</v>
          </cell>
          <cell r="BP28">
            <v>43</v>
          </cell>
          <cell r="BQ28">
            <v>0</v>
          </cell>
          <cell r="BR28">
            <v>245.57782300000002</v>
          </cell>
          <cell r="BS28">
            <v>500.48579970824971</v>
          </cell>
          <cell r="BT28">
            <v>206.09999999999997</v>
          </cell>
          <cell r="BU28">
            <v>0.41179989546185469</v>
          </cell>
          <cell r="BV28">
            <v>0</v>
          </cell>
          <cell r="BW28">
            <v>151</v>
          </cell>
          <cell r="BX28">
            <v>0</v>
          </cell>
          <cell r="BY28">
            <v>0</v>
          </cell>
          <cell r="CB28">
            <v>0</v>
          </cell>
          <cell r="CE28">
            <v>0</v>
          </cell>
          <cell r="CF28">
            <v>826.78899499999989</v>
          </cell>
          <cell r="CG28">
            <v>1200.4857997082497</v>
          </cell>
          <cell r="CH28">
            <v>608.43303300000002</v>
          </cell>
          <cell r="CI28">
            <v>0.50682234904225076</v>
          </cell>
          <cell r="CJ28">
            <v>0</v>
          </cell>
          <cell r="CK28">
            <v>395</v>
          </cell>
          <cell r="CL28">
            <v>0</v>
          </cell>
          <cell r="CM28">
            <v>0</v>
          </cell>
        </row>
        <row r="29">
          <cell r="A29">
            <v>10502</v>
          </cell>
          <cell r="B29" t="str">
            <v>Persil-Gel Black-3kg*4</v>
          </cell>
          <cell r="C29">
            <v>209.77988159327728</v>
          </cell>
          <cell r="D29">
            <v>0</v>
          </cell>
          <cell r="F29">
            <v>150</v>
          </cell>
          <cell r="G29">
            <v>0</v>
          </cell>
          <cell r="H29">
            <v>30</v>
          </cell>
          <cell r="I29">
            <v>14</v>
          </cell>
          <cell r="J29">
            <v>0.46666666666666667</v>
          </cell>
          <cell r="K29">
            <v>0</v>
          </cell>
          <cell r="L29">
            <v>7</v>
          </cell>
          <cell r="M29">
            <v>0</v>
          </cell>
          <cell r="N29">
            <v>0</v>
          </cell>
          <cell r="O29">
            <v>30</v>
          </cell>
          <cell r="P29">
            <v>2</v>
          </cell>
          <cell r="Q29">
            <v>6.6666666666666666E-2</v>
          </cell>
          <cell r="R29">
            <v>0</v>
          </cell>
          <cell r="S29">
            <v>2</v>
          </cell>
          <cell r="T29">
            <v>0</v>
          </cell>
          <cell r="U29">
            <v>0</v>
          </cell>
          <cell r="V29">
            <v>20</v>
          </cell>
          <cell r="W29">
            <v>1.5</v>
          </cell>
          <cell r="X29">
            <v>7.4999999999999997E-2</v>
          </cell>
          <cell r="Y29">
            <v>0</v>
          </cell>
          <cell r="Z29">
            <v>4</v>
          </cell>
          <cell r="AA29">
            <v>0</v>
          </cell>
          <cell r="AB29">
            <v>0</v>
          </cell>
          <cell r="AC29">
            <v>20</v>
          </cell>
          <cell r="AD29">
            <v>1.25</v>
          </cell>
          <cell r="AE29">
            <v>6.25E-2</v>
          </cell>
          <cell r="AF29">
            <v>0</v>
          </cell>
          <cell r="AG29">
            <v>2</v>
          </cell>
          <cell r="AH29">
            <v>0</v>
          </cell>
          <cell r="AI29">
            <v>0</v>
          </cell>
          <cell r="AJ29">
            <v>100</v>
          </cell>
          <cell r="AK29">
            <v>18.75</v>
          </cell>
          <cell r="AL29">
            <v>0.1875</v>
          </cell>
          <cell r="AM29">
            <v>0</v>
          </cell>
          <cell r="AN29">
            <v>15</v>
          </cell>
          <cell r="AO29">
            <v>0</v>
          </cell>
          <cell r="AP29">
            <v>0</v>
          </cell>
          <cell r="AQ29">
            <v>15</v>
          </cell>
          <cell r="AR29">
            <v>8.75</v>
          </cell>
          <cell r="AS29">
            <v>0.58333333333333337</v>
          </cell>
          <cell r="AT29">
            <v>0</v>
          </cell>
          <cell r="AU29">
            <v>7</v>
          </cell>
          <cell r="AV29">
            <v>0</v>
          </cell>
          <cell r="AW29">
            <v>0</v>
          </cell>
          <cell r="AX29">
            <v>15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10</v>
          </cell>
          <cell r="BF29">
            <v>1</v>
          </cell>
          <cell r="BG29">
            <v>0.1</v>
          </cell>
          <cell r="BH29">
            <v>0</v>
          </cell>
          <cell r="BI29">
            <v>1</v>
          </cell>
          <cell r="BJ29">
            <v>0</v>
          </cell>
          <cell r="BK29">
            <v>0</v>
          </cell>
          <cell r="BL29">
            <v>10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50</v>
          </cell>
          <cell r="BT29">
            <v>9.75</v>
          </cell>
          <cell r="BU29">
            <v>0.19500000000000001</v>
          </cell>
          <cell r="BV29">
            <v>0</v>
          </cell>
          <cell r="BW29">
            <v>8</v>
          </cell>
          <cell r="BX29">
            <v>0</v>
          </cell>
          <cell r="BY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150</v>
          </cell>
          <cell r="CH29">
            <v>28.5</v>
          </cell>
          <cell r="CI29">
            <v>0.19</v>
          </cell>
          <cell r="CJ29">
            <v>0</v>
          </cell>
          <cell r="CK29">
            <v>23</v>
          </cell>
          <cell r="CL29">
            <v>0</v>
          </cell>
          <cell r="CM29">
            <v>0</v>
          </cell>
        </row>
        <row r="30">
          <cell r="A30">
            <v>20101</v>
          </cell>
          <cell r="B30" t="str">
            <v>X.Tra-HS-65gm*24p</v>
          </cell>
          <cell r="C30">
            <v>23.589866666666662</v>
          </cell>
          <cell r="D30">
            <v>1617.8347286666669</v>
          </cell>
          <cell r="F30">
            <v>12000.49261780897</v>
          </cell>
          <cell r="G30">
            <v>170.069445</v>
          </cell>
          <cell r="H30">
            <v>2423.4031684992806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83.930880666666624</v>
          </cell>
          <cell r="O30">
            <v>148.5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73.88996699999997</v>
          </cell>
          <cell r="V30">
            <v>246</v>
          </cell>
          <cell r="W30">
            <v>4.0415999999999999</v>
          </cell>
          <cell r="X30">
            <v>1.6429268292682927E-2</v>
          </cell>
          <cell r="Y30">
            <v>0</v>
          </cell>
          <cell r="Z30">
            <v>4</v>
          </cell>
          <cell r="AA30">
            <v>0</v>
          </cell>
          <cell r="AB30">
            <v>144.28888833333335</v>
          </cell>
          <cell r="AC30">
            <v>182.58944930968971</v>
          </cell>
          <cell r="AD30">
            <v>17</v>
          </cell>
          <cell r="AE30">
            <v>9.310505105454546E-2</v>
          </cell>
          <cell r="AF30">
            <v>0</v>
          </cell>
          <cell r="AG30">
            <v>8</v>
          </cell>
          <cell r="AH30">
            <v>0</v>
          </cell>
          <cell r="AI30">
            <v>472.17918099999997</v>
          </cell>
          <cell r="AJ30">
            <v>3000.4926178089704</v>
          </cell>
          <cell r="AK30">
            <v>21.041599999999999</v>
          </cell>
          <cell r="AL30">
            <v>7.0127151372113908E-3</v>
          </cell>
          <cell r="AM30">
            <v>0</v>
          </cell>
          <cell r="AN30">
            <v>12</v>
          </cell>
          <cell r="AO30">
            <v>0</v>
          </cell>
          <cell r="AP30">
            <v>438.33333333333331</v>
          </cell>
          <cell r="AQ30">
            <v>7499.9999999999991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395.18559499999992</v>
          </cell>
          <cell r="AX30">
            <v>900.00000000000023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150.29345400000008</v>
          </cell>
          <cell r="BE30">
            <v>300</v>
          </cell>
          <cell r="BF30">
            <v>17</v>
          </cell>
          <cell r="BG30">
            <v>5.6666666666666664E-2</v>
          </cell>
          <cell r="BH30">
            <v>0</v>
          </cell>
          <cell r="BI30">
            <v>9</v>
          </cell>
          <cell r="BJ30">
            <v>0</v>
          </cell>
          <cell r="BK30">
            <v>161.50983200000005</v>
          </cell>
          <cell r="BL30">
            <v>299.99999999999994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1145.3222143333332</v>
          </cell>
          <cell r="BS30">
            <v>9000</v>
          </cell>
          <cell r="BT30">
            <v>17</v>
          </cell>
          <cell r="BU30">
            <v>1.888888888888889E-3</v>
          </cell>
          <cell r="BV30">
            <v>0</v>
          </cell>
          <cell r="BW30">
            <v>9</v>
          </cell>
          <cell r="BX30">
            <v>0</v>
          </cell>
          <cell r="BY30">
            <v>0.33333333333333331</v>
          </cell>
          <cell r="CB30">
            <v>0</v>
          </cell>
          <cell r="CE30">
            <v>0</v>
          </cell>
          <cell r="CF30">
            <v>1617.8347286666665</v>
          </cell>
          <cell r="CG30">
            <v>12000.49261780897</v>
          </cell>
          <cell r="CH30">
            <v>38.041600000000003</v>
          </cell>
          <cell r="CI30">
            <v>3.1700031999974325E-3</v>
          </cell>
          <cell r="CJ30">
            <v>0</v>
          </cell>
          <cell r="CK30">
            <v>21</v>
          </cell>
          <cell r="CL30">
            <v>0</v>
          </cell>
          <cell r="CM30">
            <v>0</v>
          </cell>
        </row>
        <row r="31">
          <cell r="A31">
            <v>20102</v>
          </cell>
          <cell r="B31" t="str">
            <v>X.Tra-HS-550gm*12p</v>
          </cell>
          <cell r="C31">
            <v>0</v>
          </cell>
          <cell r="D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CB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</row>
        <row r="32">
          <cell r="A32">
            <v>20103</v>
          </cell>
          <cell r="B32" t="str">
            <v>X.Tra-HS-950gm*4p</v>
          </cell>
          <cell r="C32">
            <v>43.994470588235295</v>
          </cell>
          <cell r="D32">
            <v>56.166666666666664</v>
          </cell>
          <cell r="F32">
            <v>549.56671449067426</v>
          </cell>
          <cell r="G32">
            <v>18</v>
          </cell>
          <cell r="H32">
            <v>302.34741784037556</v>
          </cell>
          <cell r="I32">
            <v>169</v>
          </cell>
          <cell r="J32">
            <v>0.55895962732919258</v>
          </cell>
          <cell r="K32">
            <v>0</v>
          </cell>
          <cell r="L32">
            <v>22</v>
          </cell>
          <cell r="M32">
            <v>0</v>
          </cell>
          <cell r="N32">
            <v>4</v>
          </cell>
          <cell r="O32">
            <v>11.502347417840376</v>
          </cell>
          <cell r="P32">
            <v>35</v>
          </cell>
          <cell r="Q32">
            <v>3.0428571428571427</v>
          </cell>
          <cell r="R32">
            <v>0</v>
          </cell>
          <cell r="S32">
            <v>14</v>
          </cell>
          <cell r="T32">
            <v>0</v>
          </cell>
          <cell r="U32">
            <v>8.3333333333333339</v>
          </cell>
          <cell r="V32">
            <v>4.929577464788732</v>
          </cell>
          <cell r="W32">
            <v>9</v>
          </cell>
          <cell r="X32">
            <v>1.8257142857142858</v>
          </cell>
          <cell r="Y32">
            <v>0</v>
          </cell>
          <cell r="Z32">
            <v>7</v>
          </cell>
          <cell r="AA32">
            <v>0</v>
          </cell>
          <cell r="AB32">
            <v>5.333333333333333</v>
          </cell>
          <cell r="AC32">
            <v>31.220657276995311</v>
          </cell>
          <cell r="AD32">
            <v>38</v>
          </cell>
          <cell r="AE32">
            <v>1.2171428571428569</v>
          </cell>
          <cell r="AF32">
            <v>0</v>
          </cell>
          <cell r="AG32">
            <v>20</v>
          </cell>
          <cell r="AH32">
            <v>0</v>
          </cell>
          <cell r="AI32">
            <v>35.666666666666671</v>
          </cell>
          <cell r="AJ32">
            <v>350</v>
          </cell>
          <cell r="AK32">
            <v>251</v>
          </cell>
          <cell r="AL32">
            <v>0.71714285714285719</v>
          </cell>
          <cell r="AM32">
            <v>0</v>
          </cell>
          <cell r="AN32">
            <v>63</v>
          </cell>
          <cell r="AO32">
            <v>0</v>
          </cell>
          <cell r="AP32">
            <v>1.6666666666666667</v>
          </cell>
          <cell r="AQ32">
            <v>89.52654232424679</v>
          </cell>
          <cell r="AR32">
            <v>61.000263000000004</v>
          </cell>
          <cell r="AS32">
            <v>0.68136511716346149</v>
          </cell>
          <cell r="AT32">
            <v>0</v>
          </cell>
          <cell r="AU32">
            <v>16</v>
          </cell>
          <cell r="AV32">
            <v>0</v>
          </cell>
          <cell r="AW32">
            <v>3.8333333333333335</v>
          </cell>
          <cell r="AX32">
            <v>27.833572453371591</v>
          </cell>
          <cell r="AY32">
            <v>10</v>
          </cell>
          <cell r="AZ32">
            <v>0.35927835051546392</v>
          </cell>
          <cell r="BA32">
            <v>0</v>
          </cell>
          <cell r="BB32">
            <v>6</v>
          </cell>
          <cell r="BC32">
            <v>0</v>
          </cell>
          <cell r="BD32">
            <v>7.666666666666667</v>
          </cell>
          <cell r="BE32">
            <v>34</v>
          </cell>
          <cell r="BF32">
            <v>40</v>
          </cell>
          <cell r="BG32">
            <v>1.1764705882352942</v>
          </cell>
          <cell r="BH32">
            <v>0</v>
          </cell>
          <cell r="BI32">
            <v>23</v>
          </cell>
          <cell r="BJ32">
            <v>0</v>
          </cell>
          <cell r="BK32">
            <v>7.333333333333333</v>
          </cell>
          <cell r="BL32">
            <v>48.206599713055965</v>
          </cell>
          <cell r="BM32">
            <v>51</v>
          </cell>
          <cell r="BN32">
            <v>1.0579464285714284</v>
          </cell>
          <cell r="BO32">
            <v>0</v>
          </cell>
          <cell r="BP32">
            <v>38</v>
          </cell>
          <cell r="BQ32">
            <v>0</v>
          </cell>
          <cell r="BR32">
            <v>20.5</v>
          </cell>
          <cell r="BS32">
            <v>199.56671449067434</v>
          </cell>
          <cell r="BT32">
            <v>162.00026300000002</v>
          </cell>
          <cell r="BU32">
            <v>0.81175993408244551</v>
          </cell>
          <cell r="BV32">
            <v>0</v>
          </cell>
          <cell r="BW32">
            <v>83</v>
          </cell>
          <cell r="BX32">
            <v>0</v>
          </cell>
          <cell r="BY32">
            <v>0</v>
          </cell>
          <cell r="CB32">
            <v>0</v>
          </cell>
          <cell r="CE32">
            <v>0</v>
          </cell>
          <cell r="CF32">
            <v>56.166666666666671</v>
          </cell>
          <cell r="CG32">
            <v>549.56671449067437</v>
          </cell>
          <cell r="CH32">
            <v>413.00026300000002</v>
          </cell>
          <cell r="CI32">
            <v>0.75150159591226162</v>
          </cell>
          <cell r="CJ32">
            <v>0</v>
          </cell>
          <cell r="CK32">
            <v>146</v>
          </cell>
          <cell r="CL32">
            <v>0</v>
          </cell>
          <cell r="CM32">
            <v>0</v>
          </cell>
        </row>
        <row r="33">
          <cell r="A33">
            <v>20104</v>
          </cell>
          <cell r="B33" t="str">
            <v>X-Tra-HS-750gm*8p</v>
          </cell>
          <cell r="C33">
            <v>0</v>
          </cell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CB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</row>
        <row r="34">
          <cell r="A34">
            <v>20105</v>
          </cell>
          <cell r="B34" t="str">
            <v>X.Tra-HS-120gm*32p</v>
          </cell>
          <cell r="C34">
            <v>0</v>
          </cell>
          <cell r="D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CB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</row>
        <row r="35">
          <cell r="A35">
            <v>20106</v>
          </cell>
          <cell r="B35" t="str">
            <v>X.Tra-HS-600gm*8p</v>
          </cell>
          <cell r="C35">
            <v>53.230380952380955</v>
          </cell>
          <cell r="D35">
            <v>3743.875</v>
          </cell>
          <cell r="F35">
            <v>6000.233608406812</v>
          </cell>
          <cell r="G35">
            <v>477.375</v>
          </cell>
          <cell r="H35">
            <v>1196.0151735384834</v>
          </cell>
          <cell r="I35">
            <v>783.25</v>
          </cell>
          <cell r="J35">
            <v>0.65488299590941423</v>
          </cell>
          <cell r="K35">
            <v>260</v>
          </cell>
          <cell r="L35">
            <v>89</v>
          </cell>
          <cell r="M35">
            <v>0.34230769230769231</v>
          </cell>
          <cell r="N35">
            <v>289.33333333333331</v>
          </cell>
          <cell r="O35">
            <v>200.45564930690963</v>
          </cell>
          <cell r="P35">
            <v>268.125</v>
          </cell>
          <cell r="Q35">
            <v>1.337577668312478</v>
          </cell>
          <cell r="R35">
            <v>180</v>
          </cell>
          <cell r="S35">
            <v>185</v>
          </cell>
          <cell r="T35">
            <v>1.0277777777777777</v>
          </cell>
          <cell r="U35">
            <v>279.875</v>
          </cell>
          <cell r="V35">
            <v>247.66901832878364</v>
          </cell>
          <cell r="W35">
            <v>427.5</v>
          </cell>
          <cell r="X35">
            <v>1.726093973661609</v>
          </cell>
          <cell r="Y35">
            <v>450</v>
          </cell>
          <cell r="Z35">
            <v>417</v>
          </cell>
          <cell r="AA35">
            <v>0.92666666666666664</v>
          </cell>
          <cell r="AB35">
            <v>467.66666666666669</v>
          </cell>
          <cell r="AC35">
            <v>355.94529726663592</v>
          </cell>
          <cell r="AD35">
            <v>459.75</v>
          </cell>
          <cell r="AE35">
            <v>1.291631055475372</v>
          </cell>
          <cell r="AF35">
            <v>560</v>
          </cell>
          <cell r="AG35">
            <v>483</v>
          </cell>
          <cell r="AH35">
            <v>0.86250000000000004</v>
          </cell>
          <cell r="AI35">
            <v>1514.25</v>
          </cell>
          <cell r="AJ35">
            <v>2000.0851384408124</v>
          </cell>
          <cell r="AK35">
            <v>1938.625</v>
          </cell>
          <cell r="AL35">
            <v>0.9692712388789988</v>
          </cell>
          <cell r="AM35">
            <v>1450</v>
          </cell>
          <cell r="AN35">
            <v>1174</v>
          </cell>
          <cell r="AO35">
            <v>0.80965517241379314</v>
          </cell>
          <cell r="AP35">
            <v>841.33333333333337</v>
          </cell>
          <cell r="AQ35">
            <v>2383.3657841969134</v>
          </cell>
          <cell r="AR35">
            <v>3411</v>
          </cell>
          <cell r="AS35">
            <v>1.4311693247494333</v>
          </cell>
          <cell r="AT35">
            <v>222</v>
          </cell>
          <cell r="AU35">
            <v>92</v>
          </cell>
          <cell r="AV35">
            <v>0.4144144144144144</v>
          </cell>
          <cell r="AW35">
            <v>546.79166666666663</v>
          </cell>
          <cell r="AX35">
            <v>680.18947429601053</v>
          </cell>
          <cell r="AY35">
            <v>1333.375</v>
          </cell>
          <cell r="AZ35">
            <v>1.9602993730240095</v>
          </cell>
          <cell r="BA35">
            <v>302</v>
          </cell>
          <cell r="BB35">
            <v>207</v>
          </cell>
          <cell r="BC35">
            <v>0.68543046357615889</v>
          </cell>
          <cell r="BD35">
            <v>549.83333333333337</v>
          </cell>
          <cell r="BE35">
            <v>522.77204963529107</v>
          </cell>
          <cell r="BF35">
            <v>672.375</v>
          </cell>
          <cell r="BG35">
            <v>1.2861724349438317</v>
          </cell>
          <cell r="BH35">
            <v>750</v>
          </cell>
          <cell r="BI35">
            <v>356</v>
          </cell>
          <cell r="BJ35">
            <v>0.47466666666666668</v>
          </cell>
          <cell r="BK35">
            <v>288.33333333333331</v>
          </cell>
          <cell r="BL35">
            <v>413.82116183778442</v>
          </cell>
          <cell r="BM35">
            <v>555</v>
          </cell>
          <cell r="BN35">
            <v>1.3411590589887641</v>
          </cell>
          <cell r="BO35">
            <v>608</v>
          </cell>
          <cell r="BP35">
            <v>500</v>
          </cell>
          <cell r="BQ35">
            <v>0.82236842105263153</v>
          </cell>
          <cell r="BR35">
            <v>2226.291666666667</v>
          </cell>
          <cell r="BS35">
            <v>4000.1484699659995</v>
          </cell>
          <cell r="BT35">
            <v>5971.75</v>
          </cell>
          <cell r="BU35">
            <v>1.4928820879617897</v>
          </cell>
          <cell r="BV35">
            <v>1882</v>
          </cell>
          <cell r="BW35">
            <v>1155</v>
          </cell>
          <cell r="BX35">
            <v>0.61370882040382568</v>
          </cell>
          <cell r="BY35">
            <v>3.3333333333333335</v>
          </cell>
          <cell r="CB35">
            <v>0</v>
          </cell>
          <cell r="CE35">
            <v>0</v>
          </cell>
          <cell r="CF35">
            <v>3743.8750000000005</v>
          </cell>
          <cell r="CG35">
            <v>6000.233608406812</v>
          </cell>
          <cell r="CH35">
            <v>7910.375</v>
          </cell>
          <cell r="CI35">
            <v>1.3183445039401342</v>
          </cell>
          <cell r="CJ35">
            <v>3332</v>
          </cell>
          <cell r="CK35">
            <v>2329</v>
          </cell>
          <cell r="CL35">
            <v>0.69897959183673475</v>
          </cell>
          <cell r="CM35">
            <v>0</v>
          </cell>
        </row>
        <row r="36">
          <cell r="A36">
            <v>20107</v>
          </cell>
          <cell r="B36" t="str">
            <v>X.Tra-HS-105gm*16p</v>
          </cell>
          <cell r="C36">
            <v>21.828285714285716</v>
          </cell>
          <cell r="D36">
            <v>3235.6875</v>
          </cell>
          <cell r="F36">
            <v>12000.545755827396</v>
          </cell>
          <cell r="G36">
            <v>391.47916666666669</v>
          </cell>
          <cell r="H36">
            <v>1655.0050625161882</v>
          </cell>
          <cell r="I36">
            <v>349.875</v>
          </cell>
          <cell r="J36">
            <v>0.21140418716790343</v>
          </cell>
          <cell r="K36">
            <v>0</v>
          </cell>
          <cell r="L36">
            <v>22</v>
          </cell>
          <cell r="M36">
            <v>0</v>
          </cell>
          <cell r="N36">
            <v>162.79166666666666</v>
          </cell>
          <cell r="O36">
            <v>395</v>
          </cell>
          <cell r="P36">
            <v>127.5</v>
          </cell>
          <cell r="Q36">
            <v>0.32278481012658228</v>
          </cell>
          <cell r="R36">
            <v>0</v>
          </cell>
          <cell r="S36">
            <v>33</v>
          </cell>
          <cell r="T36">
            <v>0</v>
          </cell>
          <cell r="U36">
            <v>170.02083333333334</v>
          </cell>
          <cell r="V36">
            <v>381.8079069438885</v>
          </cell>
          <cell r="W36">
            <v>149.125</v>
          </cell>
          <cell r="X36">
            <v>0.39057598674067218</v>
          </cell>
          <cell r="Y36">
            <v>0</v>
          </cell>
          <cell r="Z36">
            <v>60</v>
          </cell>
          <cell r="AA36">
            <v>0</v>
          </cell>
          <cell r="AB36">
            <v>352.47916666666669</v>
          </cell>
          <cell r="AC36">
            <v>568.44251100802944</v>
          </cell>
          <cell r="AD36">
            <v>311.375</v>
          </cell>
          <cell r="AE36">
            <v>0.54776867312022992</v>
          </cell>
          <cell r="AF36">
            <v>0</v>
          </cell>
          <cell r="AG36">
            <v>104</v>
          </cell>
          <cell r="AH36">
            <v>0</v>
          </cell>
          <cell r="AI36">
            <v>1076.7708333333335</v>
          </cell>
          <cell r="AJ36">
            <v>3000.2554804681067</v>
          </cell>
          <cell r="AK36">
            <v>937.875</v>
          </cell>
          <cell r="AL36">
            <v>0.31259837907326166</v>
          </cell>
          <cell r="AM36">
            <v>0</v>
          </cell>
          <cell r="AN36">
            <v>219</v>
          </cell>
          <cell r="AO36">
            <v>0</v>
          </cell>
          <cell r="AP36">
            <v>911.33333333333337</v>
          </cell>
          <cell r="AQ36">
            <v>5539.4914979304176</v>
          </cell>
          <cell r="AR36">
            <v>1357.75</v>
          </cell>
          <cell r="AS36">
            <v>0.24510372486486573</v>
          </cell>
          <cell r="AT36">
            <v>0</v>
          </cell>
          <cell r="AU36">
            <v>31</v>
          </cell>
          <cell r="AV36">
            <v>0</v>
          </cell>
          <cell r="AW36">
            <v>480.9375</v>
          </cell>
          <cell r="AX36">
            <v>1398.9999999999995</v>
          </cell>
          <cell r="AY36">
            <v>1007.1875</v>
          </cell>
          <cell r="AZ36">
            <v>0.71993388134381719</v>
          </cell>
          <cell r="BA36">
            <v>0</v>
          </cell>
          <cell r="BB36">
            <v>70</v>
          </cell>
          <cell r="BC36">
            <v>0</v>
          </cell>
          <cell r="BD36">
            <v>417</v>
          </cell>
          <cell r="BE36">
            <v>999.97217490062462</v>
          </cell>
          <cell r="BF36">
            <v>526.25</v>
          </cell>
          <cell r="BG36">
            <v>0.52626464336599943</v>
          </cell>
          <cell r="BH36">
            <v>0</v>
          </cell>
          <cell r="BI36">
            <v>232</v>
          </cell>
          <cell r="BJ36">
            <v>0</v>
          </cell>
          <cell r="BK36">
            <v>345.3125</v>
          </cell>
          <cell r="BL36">
            <v>1061.8266025282471</v>
          </cell>
          <cell r="BM36">
            <v>564.375</v>
          </cell>
          <cell r="BN36">
            <v>0.5315133362228851</v>
          </cell>
          <cell r="BO36">
            <v>0</v>
          </cell>
          <cell r="BP36">
            <v>133</v>
          </cell>
          <cell r="BQ36">
            <v>0</v>
          </cell>
          <cell r="BR36">
            <v>2154.5833333333335</v>
          </cell>
          <cell r="BS36">
            <v>9000.2902753592898</v>
          </cell>
          <cell r="BT36">
            <v>3455.5625</v>
          </cell>
          <cell r="BU36">
            <v>0.38393900577412815</v>
          </cell>
          <cell r="BV36">
            <v>0</v>
          </cell>
          <cell r="BW36">
            <v>466</v>
          </cell>
          <cell r="BX36">
            <v>0</v>
          </cell>
          <cell r="BY36">
            <v>4.333333333333333</v>
          </cell>
          <cell r="CB36">
            <v>0</v>
          </cell>
          <cell r="CE36">
            <v>0</v>
          </cell>
          <cell r="CF36">
            <v>3235.6875000000005</v>
          </cell>
          <cell r="CG36">
            <v>12000.545755827396</v>
          </cell>
          <cell r="CH36">
            <v>4393.4375</v>
          </cell>
          <cell r="CI36">
            <v>0.36610314142309502</v>
          </cell>
          <cell r="CJ36">
            <v>0</v>
          </cell>
          <cell r="CK36">
            <v>685</v>
          </cell>
          <cell r="CL36">
            <v>0</v>
          </cell>
          <cell r="CM36">
            <v>0</v>
          </cell>
        </row>
        <row r="37">
          <cell r="A37">
            <v>20108</v>
          </cell>
          <cell r="B37" t="str">
            <v>X.Tra-HS Gel-90gm*36p</v>
          </cell>
          <cell r="C37">
            <v>0</v>
          </cell>
          <cell r="D37">
            <v>108.33333333333333</v>
          </cell>
          <cell r="F37">
            <v>0</v>
          </cell>
          <cell r="G37">
            <v>16.666666666666668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1.3333333333333333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11.666666666666666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35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64.666666666666657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0.33333333333333331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14.666666666666666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28.666666666666668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43.666666666666671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CB37">
            <v>0</v>
          </cell>
          <cell r="CE37">
            <v>0</v>
          </cell>
          <cell r="CF37">
            <v>108.33333333333333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</row>
        <row r="38">
          <cell r="A38">
            <v>20120</v>
          </cell>
          <cell r="B38" t="str">
            <v>X.Tra-HS-40gm*36p</v>
          </cell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490.83333400000004</v>
          </cell>
          <cell r="J38">
            <v>0</v>
          </cell>
          <cell r="K38">
            <v>0</v>
          </cell>
          <cell r="L38">
            <v>11</v>
          </cell>
          <cell r="M38">
            <v>0</v>
          </cell>
          <cell r="N38">
            <v>0</v>
          </cell>
          <cell r="O38">
            <v>0</v>
          </cell>
          <cell r="P38">
            <v>411.16667500000005</v>
          </cell>
          <cell r="Q38">
            <v>0</v>
          </cell>
          <cell r="R38">
            <v>0</v>
          </cell>
          <cell r="S38">
            <v>28</v>
          </cell>
          <cell r="T38">
            <v>0</v>
          </cell>
          <cell r="U38">
            <v>0</v>
          </cell>
          <cell r="V38">
            <v>0</v>
          </cell>
          <cell r="W38">
            <v>59.111118000000005</v>
          </cell>
          <cell r="X38">
            <v>0</v>
          </cell>
          <cell r="Y38">
            <v>0</v>
          </cell>
          <cell r="Z38">
            <v>27</v>
          </cell>
          <cell r="AA38">
            <v>0</v>
          </cell>
          <cell r="AB38">
            <v>0</v>
          </cell>
          <cell r="AC38">
            <v>0</v>
          </cell>
          <cell r="AD38">
            <v>16.888891999999998</v>
          </cell>
          <cell r="AE38">
            <v>0</v>
          </cell>
          <cell r="AF38">
            <v>0</v>
          </cell>
          <cell r="AG38">
            <v>9</v>
          </cell>
          <cell r="AH38">
            <v>0</v>
          </cell>
          <cell r="AI38">
            <v>0</v>
          </cell>
          <cell r="AJ38">
            <v>0</v>
          </cell>
          <cell r="AK38">
            <v>978.00001900000007</v>
          </cell>
          <cell r="AL38">
            <v>0</v>
          </cell>
          <cell r="AM38">
            <v>0</v>
          </cell>
          <cell r="AN38">
            <v>75</v>
          </cell>
          <cell r="AO38">
            <v>0</v>
          </cell>
          <cell r="AP38">
            <v>0</v>
          </cell>
          <cell r="AQ38">
            <v>0</v>
          </cell>
          <cell r="AR38">
            <v>4040.3333429999998</v>
          </cell>
          <cell r="AS38">
            <v>0</v>
          </cell>
          <cell r="AT38">
            <v>0</v>
          </cell>
          <cell r="AU38">
            <v>44</v>
          </cell>
          <cell r="AV38">
            <v>0</v>
          </cell>
          <cell r="AW38">
            <v>0</v>
          </cell>
          <cell r="AX38">
            <v>0</v>
          </cell>
          <cell r="AY38">
            <v>1202.1113000000003</v>
          </cell>
          <cell r="AZ38">
            <v>0</v>
          </cell>
          <cell r="BA38">
            <v>0</v>
          </cell>
          <cell r="BB38">
            <v>75</v>
          </cell>
          <cell r="BC38">
            <v>0</v>
          </cell>
          <cell r="BD38">
            <v>0</v>
          </cell>
          <cell r="BE38">
            <v>0</v>
          </cell>
          <cell r="BF38">
            <v>176.72224099999988</v>
          </cell>
          <cell r="BG38">
            <v>0</v>
          </cell>
          <cell r="BH38">
            <v>0</v>
          </cell>
          <cell r="BI38">
            <v>100</v>
          </cell>
          <cell r="BJ38">
            <v>0</v>
          </cell>
          <cell r="BK38">
            <v>0</v>
          </cell>
          <cell r="BL38">
            <v>0</v>
          </cell>
          <cell r="BM38">
            <v>396.58338499999991</v>
          </cell>
          <cell r="BN38">
            <v>0</v>
          </cell>
          <cell r="BO38">
            <v>0</v>
          </cell>
          <cell r="BP38">
            <v>98</v>
          </cell>
          <cell r="BQ38">
            <v>0</v>
          </cell>
          <cell r="BR38">
            <v>0</v>
          </cell>
          <cell r="BS38">
            <v>0</v>
          </cell>
          <cell r="BT38">
            <v>5815.7502689999992</v>
          </cell>
          <cell r="BU38">
            <v>0</v>
          </cell>
          <cell r="BV38">
            <v>0</v>
          </cell>
          <cell r="BW38">
            <v>317</v>
          </cell>
          <cell r="BX38">
            <v>0</v>
          </cell>
          <cell r="BY38">
            <v>0</v>
          </cell>
          <cell r="CB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6793.7502879999993</v>
          </cell>
          <cell r="CI38">
            <v>0</v>
          </cell>
          <cell r="CJ38">
            <v>0</v>
          </cell>
          <cell r="CK38">
            <v>392</v>
          </cell>
          <cell r="CL38">
            <v>0</v>
          </cell>
          <cell r="CM38">
            <v>0</v>
          </cell>
        </row>
        <row r="39">
          <cell r="A39">
            <v>20201</v>
          </cell>
          <cell r="B39" t="str">
            <v>X.Tra-LS-2.5kg*4p</v>
          </cell>
          <cell r="C39">
            <v>174.93264761904754</v>
          </cell>
          <cell r="D39">
            <v>1144</v>
          </cell>
          <cell r="F39">
            <v>150.07162534435264</v>
          </cell>
          <cell r="G39">
            <v>292.33333333333331</v>
          </cell>
          <cell r="H39">
            <v>79.338842975206632</v>
          </cell>
          <cell r="I39">
            <v>95</v>
          </cell>
          <cell r="J39">
            <v>1.197395833333333</v>
          </cell>
          <cell r="K39">
            <v>0</v>
          </cell>
          <cell r="L39">
            <v>14</v>
          </cell>
          <cell r="M39">
            <v>0</v>
          </cell>
          <cell r="N39">
            <v>158.5</v>
          </cell>
          <cell r="O39">
            <v>17.355371900826448</v>
          </cell>
          <cell r="P39">
            <v>17</v>
          </cell>
          <cell r="Q39">
            <v>0.97952380952380946</v>
          </cell>
          <cell r="R39">
            <v>0</v>
          </cell>
          <cell r="S39">
            <v>6</v>
          </cell>
          <cell r="T39">
            <v>0</v>
          </cell>
          <cell r="U39">
            <v>115.16666666666667</v>
          </cell>
          <cell r="V39">
            <v>2.8264462809917354</v>
          </cell>
          <cell r="W39">
            <v>1</v>
          </cell>
          <cell r="X39">
            <v>0.35380116959064328</v>
          </cell>
          <cell r="Y39">
            <v>0</v>
          </cell>
          <cell r="Z39">
            <v>1</v>
          </cell>
          <cell r="AA39">
            <v>0</v>
          </cell>
          <cell r="AB39">
            <v>145.25</v>
          </cell>
          <cell r="AC39">
            <v>0.5509641873278236</v>
          </cell>
          <cell r="AD39">
            <v>1</v>
          </cell>
          <cell r="AE39">
            <v>1.8150000000000004</v>
          </cell>
          <cell r="AF39">
            <v>0</v>
          </cell>
          <cell r="AG39">
            <v>1</v>
          </cell>
          <cell r="AH39">
            <v>0</v>
          </cell>
          <cell r="AI39">
            <v>711.25</v>
          </cell>
          <cell r="AJ39">
            <v>100.07162534435263</v>
          </cell>
          <cell r="AK39">
            <v>114</v>
          </cell>
          <cell r="AL39">
            <v>1.1391840554974397</v>
          </cell>
          <cell r="AM39">
            <v>0</v>
          </cell>
          <cell r="AN39">
            <v>22</v>
          </cell>
          <cell r="AO39">
            <v>0</v>
          </cell>
          <cell r="AP39">
            <v>132</v>
          </cell>
          <cell r="AQ39">
            <v>45.547309833024109</v>
          </cell>
          <cell r="AR39">
            <v>27</v>
          </cell>
          <cell r="AS39">
            <v>0.59279022403258674</v>
          </cell>
          <cell r="AT39">
            <v>0</v>
          </cell>
          <cell r="AU39">
            <v>9</v>
          </cell>
          <cell r="AV39">
            <v>0</v>
          </cell>
          <cell r="AW39">
            <v>148.41666666666666</v>
          </cell>
          <cell r="AX39">
            <v>2.9684601113172544</v>
          </cell>
          <cell r="AY39">
            <v>2</v>
          </cell>
          <cell r="AZ39">
            <v>0.67374999999999996</v>
          </cell>
          <cell r="BA39">
            <v>0</v>
          </cell>
          <cell r="BB39">
            <v>1</v>
          </cell>
          <cell r="BC39">
            <v>0</v>
          </cell>
          <cell r="BD39">
            <v>64.75</v>
          </cell>
          <cell r="BE39">
            <v>1.4842300556586268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87.416666666666671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432.58333333333331</v>
          </cell>
          <cell r="BS39">
            <v>49.999999999999993</v>
          </cell>
          <cell r="BT39">
            <v>29</v>
          </cell>
          <cell r="BU39">
            <v>0.58000000000000007</v>
          </cell>
          <cell r="BV39">
            <v>0</v>
          </cell>
          <cell r="BW39">
            <v>10</v>
          </cell>
          <cell r="BX39">
            <v>0</v>
          </cell>
          <cell r="BY39">
            <v>0.16666666666666666</v>
          </cell>
          <cell r="CB39">
            <v>0</v>
          </cell>
          <cell r="CE39">
            <v>0</v>
          </cell>
          <cell r="CF39">
            <v>1144</v>
          </cell>
          <cell r="CG39">
            <v>150.07162534435261</v>
          </cell>
          <cell r="CH39">
            <v>143</v>
          </cell>
          <cell r="CI39">
            <v>0.95287833174241876</v>
          </cell>
          <cell r="CJ39">
            <v>0</v>
          </cell>
          <cell r="CK39">
            <v>32</v>
          </cell>
          <cell r="CL39">
            <v>0</v>
          </cell>
          <cell r="CM39">
            <v>0</v>
          </cell>
        </row>
        <row r="40">
          <cell r="A40">
            <v>20202</v>
          </cell>
          <cell r="B40" t="str">
            <v>X.Tra-LS-8kg*2p</v>
          </cell>
          <cell r="C40">
            <v>208.3394390010582</v>
          </cell>
          <cell r="D40">
            <v>208.83333333333334</v>
          </cell>
          <cell r="F40">
            <v>350.77551865501675</v>
          </cell>
          <cell r="G40">
            <v>74.333333333333329</v>
          </cell>
          <cell r="H40">
            <v>157.89473684210526</v>
          </cell>
          <cell r="I40">
            <v>101</v>
          </cell>
          <cell r="J40">
            <v>0.63966666666666672</v>
          </cell>
          <cell r="K40">
            <v>0</v>
          </cell>
          <cell r="L40">
            <v>29</v>
          </cell>
          <cell r="M40">
            <v>0</v>
          </cell>
          <cell r="N40">
            <v>10.666666666666666</v>
          </cell>
          <cell r="O40">
            <v>13.582342954159593</v>
          </cell>
          <cell r="P40">
            <v>11</v>
          </cell>
          <cell r="Q40">
            <v>0.80987500000000001</v>
          </cell>
          <cell r="R40">
            <v>0</v>
          </cell>
          <cell r="S40">
            <v>11</v>
          </cell>
          <cell r="T40">
            <v>0</v>
          </cell>
          <cell r="U40">
            <v>5.833333333333333</v>
          </cell>
          <cell r="V40">
            <v>8.6791171477079789</v>
          </cell>
          <cell r="W40">
            <v>8</v>
          </cell>
          <cell r="X40">
            <v>0.9217527386541472</v>
          </cell>
          <cell r="Y40">
            <v>0</v>
          </cell>
          <cell r="Z40">
            <v>9</v>
          </cell>
          <cell r="AA40">
            <v>0</v>
          </cell>
          <cell r="AB40">
            <v>15.166666666666666</v>
          </cell>
          <cell r="AC40">
            <v>20.033955857385401</v>
          </cell>
          <cell r="AD40">
            <v>17.5</v>
          </cell>
          <cell r="AE40">
            <v>0.8735169491525423</v>
          </cell>
          <cell r="AF40">
            <v>0</v>
          </cell>
          <cell r="AG40">
            <v>18</v>
          </cell>
          <cell r="AH40">
            <v>0</v>
          </cell>
          <cell r="AI40">
            <v>106</v>
          </cell>
          <cell r="AJ40">
            <v>200.19015280135824</v>
          </cell>
          <cell r="AK40">
            <v>137.5</v>
          </cell>
          <cell r="AL40">
            <v>0.68684697062215894</v>
          </cell>
          <cell r="AM40">
            <v>0</v>
          </cell>
          <cell r="AN40">
            <v>67</v>
          </cell>
          <cell r="AO40">
            <v>0</v>
          </cell>
          <cell r="AP40">
            <v>52.5</v>
          </cell>
          <cell r="AQ40">
            <v>95.121951219512184</v>
          </cell>
          <cell r="AR40">
            <v>107</v>
          </cell>
          <cell r="AS40">
            <v>1.124871794871795</v>
          </cell>
          <cell r="AT40">
            <v>0</v>
          </cell>
          <cell r="AU40">
            <v>29</v>
          </cell>
          <cell r="AV40">
            <v>0</v>
          </cell>
          <cell r="AW40">
            <v>29.166666666666668</v>
          </cell>
          <cell r="AX40">
            <v>41.463414634146332</v>
          </cell>
          <cell r="AY40">
            <v>25</v>
          </cell>
          <cell r="AZ40">
            <v>0.60294117647058842</v>
          </cell>
          <cell r="BA40">
            <v>0</v>
          </cell>
          <cell r="BB40">
            <v>12</v>
          </cell>
          <cell r="BC40">
            <v>0</v>
          </cell>
          <cell r="BD40">
            <v>7.5</v>
          </cell>
          <cell r="BE40">
            <v>8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13.666666666666666</v>
          </cell>
          <cell r="BL40">
            <v>6</v>
          </cell>
          <cell r="BM40">
            <v>7.5</v>
          </cell>
          <cell r="BN40">
            <v>1.25</v>
          </cell>
          <cell r="BO40">
            <v>0</v>
          </cell>
          <cell r="BP40">
            <v>8</v>
          </cell>
          <cell r="BQ40">
            <v>0</v>
          </cell>
          <cell r="BR40">
            <v>102.83333333333334</v>
          </cell>
          <cell r="BS40">
            <v>150.58536585365852</v>
          </cell>
          <cell r="BT40">
            <v>139.5</v>
          </cell>
          <cell r="BU40">
            <v>0.92638483965014595</v>
          </cell>
          <cell r="BV40">
            <v>0</v>
          </cell>
          <cell r="BW40">
            <v>49</v>
          </cell>
          <cell r="BX40">
            <v>0</v>
          </cell>
          <cell r="BY40">
            <v>0</v>
          </cell>
          <cell r="CB40">
            <v>0</v>
          </cell>
          <cell r="CE40">
            <v>0</v>
          </cell>
          <cell r="CF40">
            <v>208.83333333333334</v>
          </cell>
          <cell r="CG40">
            <v>350.77551865501675</v>
          </cell>
          <cell r="CH40">
            <v>277</v>
          </cell>
          <cell r="CI40">
            <v>0.78967882668124845</v>
          </cell>
          <cell r="CJ40">
            <v>0</v>
          </cell>
          <cell r="CK40">
            <v>116</v>
          </cell>
          <cell r="CL40">
            <v>0</v>
          </cell>
          <cell r="CM40">
            <v>0</v>
          </cell>
        </row>
        <row r="41">
          <cell r="A41">
            <v>20203</v>
          </cell>
          <cell r="B41" t="str">
            <v>X.Tra-LS-4km*3p</v>
          </cell>
          <cell r="C41">
            <v>185.86595420362082</v>
          </cell>
          <cell r="D41">
            <v>390.55575866666669</v>
          </cell>
          <cell r="F41">
            <v>2299.2362070683594</v>
          </cell>
          <cell r="G41">
            <v>118.66666666666667</v>
          </cell>
          <cell r="H41">
            <v>678.25422167686133</v>
          </cell>
          <cell r="I41">
            <v>285.66666700000002</v>
          </cell>
          <cell r="J41">
            <v>0.42117934230286197</v>
          </cell>
          <cell r="K41">
            <v>0</v>
          </cell>
          <cell r="L41">
            <v>48</v>
          </cell>
          <cell r="M41">
            <v>0</v>
          </cell>
          <cell r="N41">
            <v>32.111111000000001</v>
          </cell>
          <cell r="O41">
            <v>249.66127467646382</v>
          </cell>
          <cell r="P41">
            <v>171.33336700000001</v>
          </cell>
          <cell r="Q41">
            <v>0.68626328701570161</v>
          </cell>
          <cell r="R41">
            <v>0</v>
          </cell>
          <cell r="S41">
            <v>57</v>
          </cell>
          <cell r="T41">
            <v>0</v>
          </cell>
          <cell r="U41">
            <v>30.111186666666669</v>
          </cell>
          <cell r="V41">
            <v>162.05646002476658</v>
          </cell>
          <cell r="W41">
            <v>131.33299700000001</v>
          </cell>
          <cell r="X41">
            <v>0.81041506756305048</v>
          </cell>
          <cell r="Y41">
            <v>0</v>
          </cell>
          <cell r="Z41">
            <v>80</v>
          </cell>
          <cell r="AA41">
            <v>0</v>
          </cell>
          <cell r="AB41">
            <v>31.111166333333333</v>
          </cell>
          <cell r="AC41">
            <v>310.34016608973434</v>
          </cell>
          <cell r="AD41">
            <v>135.33333099999999</v>
          </cell>
          <cell r="AE41">
            <v>0.43608061665104791</v>
          </cell>
          <cell r="AF41">
            <v>0</v>
          </cell>
          <cell r="AG41">
            <v>105</v>
          </cell>
          <cell r="AH41">
            <v>0</v>
          </cell>
          <cell r="AI41">
            <v>212.00013066666668</v>
          </cell>
          <cell r="AJ41">
            <v>1400.3121224678262</v>
          </cell>
          <cell r="AK41">
            <v>723.66636199999994</v>
          </cell>
          <cell r="AL41">
            <v>0.51678932888522999</v>
          </cell>
          <cell r="AM41">
            <v>0</v>
          </cell>
          <cell r="AN41">
            <v>290</v>
          </cell>
          <cell r="AO41">
            <v>0</v>
          </cell>
          <cell r="AP41">
            <v>99.111109333333332</v>
          </cell>
          <cell r="AQ41">
            <v>401</v>
          </cell>
          <cell r="AR41">
            <v>216</v>
          </cell>
          <cell r="AS41">
            <v>0.53865336658354113</v>
          </cell>
          <cell r="AT41">
            <v>0</v>
          </cell>
          <cell r="AU41">
            <v>45</v>
          </cell>
          <cell r="AV41">
            <v>0</v>
          </cell>
          <cell r="AW41">
            <v>42.222221999999995</v>
          </cell>
          <cell r="AX41">
            <v>200</v>
          </cell>
          <cell r="AY41">
            <v>189</v>
          </cell>
          <cell r="AZ41">
            <v>0.94499999999999995</v>
          </cell>
          <cell r="BA41">
            <v>0</v>
          </cell>
          <cell r="BB41">
            <v>83</v>
          </cell>
          <cell r="BC41">
            <v>0</v>
          </cell>
          <cell r="BD41">
            <v>15.66672</v>
          </cell>
          <cell r="BE41">
            <v>120.92408460053338</v>
          </cell>
          <cell r="BF41">
            <v>64.333495999999997</v>
          </cell>
          <cell r="BG41">
            <v>0.53201557169130087</v>
          </cell>
          <cell r="BH41">
            <v>0</v>
          </cell>
          <cell r="BI41">
            <v>59</v>
          </cell>
          <cell r="BJ41">
            <v>0</v>
          </cell>
          <cell r="BK41">
            <v>21.555576666666667</v>
          </cell>
          <cell r="BL41">
            <v>177</v>
          </cell>
          <cell r="BM41">
            <v>150.33343199999999</v>
          </cell>
          <cell r="BN41">
            <v>0.84934142372881349</v>
          </cell>
          <cell r="BO41">
            <v>0</v>
          </cell>
          <cell r="BP41">
            <v>103</v>
          </cell>
          <cell r="BQ41">
            <v>0</v>
          </cell>
          <cell r="BR41">
            <v>178.55562799999998</v>
          </cell>
          <cell r="BS41">
            <v>898.92408460053343</v>
          </cell>
          <cell r="BT41">
            <v>619.66692799999998</v>
          </cell>
          <cell r="BU41">
            <v>0.68934289181423969</v>
          </cell>
          <cell r="BV41">
            <v>0</v>
          </cell>
          <cell r="BW41">
            <v>290</v>
          </cell>
          <cell r="BX41">
            <v>0</v>
          </cell>
          <cell r="BY41">
            <v>0</v>
          </cell>
          <cell r="CB41">
            <v>0</v>
          </cell>
          <cell r="CE41">
            <v>0</v>
          </cell>
          <cell r="CF41">
            <v>390.55575866666663</v>
          </cell>
          <cell r="CG41">
            <v>2299.2362070683594</v>
          </cell>
          <cell r="CH41">
            <v>1343.33329</v>
          </cell>
          <cell r="CI41">
            <v>0.58425197283789165</v>
          </cell>
          <cell r="CJ41">
            <v>0</v>
          </cell>
          <cell r="CK41">
            <v>580</v>
          </cell>
          <cell r="CL41">
            <v>0</v>
          </cell>
          <cell r="CM41">
            <v>0</v>
          </cell>
        </row>
        <row r="42">
          <cell r="A42">
            <v>20300</v>
          </cell>
          <cell r="B42" t="str">
            <v>X-Tra-L.S GEL 1km*10p</v>
          </cell>
          <cell r="C42">
            <v>0</v>
          </cell>
          <cell r="D42">
            <v>3.8333333333333335</v>
          </cell>
          <cell r="F42">
            <v>0</v>
          </cell>
          <cell r="G42">
            <v>3.6666666666666665</v>
          </cell>
          <cell r="H42">
            <v>0</v>
          </cell>
          <cell r="I42">
            <v>3</v>
          </cell>
          <cell r="J42">
            <v>0</v>
          </cell>
          <cell r="K42">
            <v>0</v>
          </cell>
          <cell r="L42">
            <v>2</v>
          </cell>
          <cell r="M42">
            <v>0</v>
          </cell>
          <cell r="N42">
            <v>0.16666666666666666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3.833333333333333</v>
          </cell>
          <cell r="AJ42">
            <v>0</v>
          </cell>
          <cell r="AK42">
            <v>3</v>
          </cell>
          <cell r="AL42">
            <v>0</v>
          </cell>
          <cell r="AM42">
            <v>0</v>
          </cell>
          <cell r="AN42">
            <v>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CB42">
            <v>0</v>
          </cell>
          <cell r="CE42">
            <v>0</v>
          </cell>
          <cell r="CF42">
            <v>3.833333333333333</v>
          </cell>
          <cell r="CG42">
            <v>0</v>
          </cell>
          <cell r="CH42">
            <v>3</v>
          </cell>
          <cell r="CI42">
            <v>0</v>
          </cell>
          <cell r="CJ42">
            <v>0</v>
          </cell>
          <cell r="CK42">
            <v>2</v>
          </cell>
          <cell r="CL42">
            <v>0</v>
          </cell>
          <cell r="CM42">
            <v>0</v>
          </cell>
        </row>
        <row r="43">
          <cell r="A43">
            <v>20301</v>
          </cell>
          <cell r="B43" t="str">
            <v>X-Tra-L.S GEL 3km*4p</v>
          </cell>
          <cell r="C43">
            <v>0</v>
          </cell>
          <cell r="D43">
            <v>2.8333333333333335</v>
          </cell>
          <cell r="F43">
            <v>0</v>
          </cell>
          <cell r="G43">
            <v>2.6666666666666665</v>
          </cell>
          <cell r="H43">
            <v>0</v>
          </cell>
          <cell r="I43">
            <v>3</v>
          </cell>
          <cell r="J43">
            <v>0</v>
          </cell>
          <cell r="K43">
            <v>0</v>
          </cell>
          <cell r="L43">
            <v>2</v>
          </cell>
          <cell r="M43">
            <v>0</v>
          </cell>
          <cell r="N43">
            <v>0.16666666666666666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2.833333333333333</v>
          </cell>
          <cell r="AJ43">
            <v>0</v>
          </cell>
          <cell r="AK43">
            <v>3</v>
          </cell>
          <cell r="AL43">
            <v>0</v>
          </cell>
          <cell r="AM43">
            <v>0</v>
          </cell>
          <cell r="AN43">
            <v>2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CB43">
            <v>0</v>
          </cell>
          <cell r="CE43">
            <v>0</v>
          </cell>
          <cell r="CF43">
            <v>2.833333333333333</v>
          </cell>
          <cell r="CG43">
            <v>0</v>
          </cell>
          <cell r="CH43">
            <v>3</v>
          </cell>
          <cell r="CI43">
            <v>0</v>
          </cell>
          <cell r="CJ43">
            <v>0</v>
          </cell>
          <cell r="CK43">
            <v>2</v>
          </cell>
          <cell r="CL43">
            <v>0</v>
          </cell>
          <cell r="CM43">
            <v>0</v>
          </cell>
        </row>
        <row r="44">
          <cell r="A44">
            <v>30101</v>
          </cell>
          <cell r="B44" t="str">
            <v>Pril-LQ25gm*60p</v>
          </cell>
          <cell r="C44">
            <v>0</v>
          </cell>
          <cell r="D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</row>
        <row r="45">
          <cell r="A45">
            <v>30102</v>
          </cell>
          <cell r="B45" t="str">
            <v>Pril-LQ-25m*48p</v>
          </cell>
          <cell r="C45">
            <v>0</v>
          </cell>
          <cell r="D45">
            <v>11741.791897000003</v>
          </cell>
          <cell r="F45">
            <v>0</v>
          </cell>
          <cell r="G45">
            <v>5280.7361003333335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1439.4305416666668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550.13211699999999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525.75695266666673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7796.0557116666669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2412.0833313333333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763.70830933333389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368.97918200000004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397.86814033333326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3942.6389630000003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3.0972223333333333</v>
          </cell>
          <cell r="CB45">
            <v>0</v>
          </cell>
          <cell r="CE45">
            <v>0</v>
          </cell>
          <cell r="CF45">
            <v>11741.791897000001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</row>
        <row r="46">
          <cell r="A46">
            <v>30103</v>
          </cell>
          <cell r="B46" t="str">
            <v>Pril-LQ-130gm*24p</v>
          </cell>
          <cell r="C46">
            <v>0</v>
          </cell>
          <cell r="D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</row>
        <row r="47">
          <cell r="A47">
            <v>30104</v>
          </cell>
          <cell r="B47" t="str">
            <v>Pril-LQ-675gm*12p</v>
          </cell>
          <cell r="C47">
            <v>96.475807186678367</v>
          </cell>
          <cell r="D47">
            <v>13423.13910366667</v>
          </cell>
          <cell r="F47">
            <v>17500.300468738289</v>
          </cell>
          <cell r="G47">
            <v>6032.9722113333337</v>
          </cell>
          <cell r="H47">
            <v>6817.1848737760656</v>
          </cell>
          <cell r="I47">
            <v>8002.9166619999996</v>
          </cell>
          <cell r="J47">
            <v>1.1739327611291774</v>
          </cell>
          <cell r="K47">
            <v>0</v>
          </cell>
          <cell r="L47">
            <v>215</v>
          </cell>
          <cell r="M47">
            <v>0</v>
          </cell>
          <cell r="N47">
            <v>1087.833329</v>
          </cell>
          <cell r="O47">
            <v>1257.2243837047004</v>
          </cell>
          <cell r="P47">
            <v>690.16664800000012</v>
          </cell>
          <cell r="Q47">
            <v>0.54896059680791875</v>
          </cell>
          <cell r="R47">
            <v>0</v>
          </cell>
          <cell r="S47">
            <v>249</v>
          </cell>
          <cell r="T47">
            <v>0</v>
          </cell>
          <cell r="U47">
            <v>872.97228066666651</v>
          </cell>
          <cell r="V47">
            <v>1130</v>
          </cell>
          <cell r="W47">
            <v>697.50015000000008</v>
          </cell>
          <cell r="X47">
            <v>0.61725676991150447</v>
          </cell>
          <cell r="Y47">
            <v>0</v>
          </cell>
          <cell r="Z47">
            <v>698</v>
          </cell>
          <cell r="AA47">
            <v>0</v>
          </cell>
          <cell r="AB47">
            <v>748.69443699999999</v>
          </cell>
          <cell r="AC47">
            <v>795.30410476073723</v>
          </cell>
          <cell r="AD47">
            <v>470.99994200000009</v>
          </cell>
          <cell r="AE47">
            <v>0.59222621784618823</v>
          </cell>
          <cell r="AF47">
            <v>0</v>
          </cell>
          <cell r="AG47">
            <v>644</v>
          </cell>
          <cell r="AH47">
            <v>0</v>
          </cell>
          <cell r="AI47">
            <v>8742.4722579999998</v>
          </cell>
          <cell r="AJ47">
            <v>9999.7133622415022</v>
          </cell>
          <cell r="AK47">
            <v>9861.5834020000002</v>
          </cell>
          <cell r="AL47">
            <v>0.98618660803187874</v>
          </cell>
          <cell r="AM47">
            <v>0</v>
          </cell>
          <cell r="AN47">
            <v>1806</v>
          </cell>
          <cell r="AO47">
            <v>0</v>
          </cell>
          <cell r="AP47">
            <v>3001.1944426666669</v>
          </cell>
          <cell r="AQ47">
            <v>4769.5871064967869</v>
          </cell>
          <cell r="AR47">
            <v>1987.8333249999998</v>
          </cell>
          <cell r="AS47">
            <v>0.4167726221610078</v>
          </cell>
          <cell r="AT47">
            <v>0</v>
          </cell>
          <cell r="AU47">
            <v>146</v>
          </cell>
          <cell r="AV47">
            <v>0</v>
          </cell>
          <cell r="AW47">
            <v>780.58332566666684</v>
          </cell>
          <cell r="AX47">
            <v>947.99999999999989</v>
          </cell>
          <cell r="AY47">
            <v>380.49999600000001</v>
          </cell>
          <cell r="AZ47">
            <v>0.40137130379746844</v>
          </cell>
          <cell r="BA47">
            <v>0</v>
          </cell>
          <cell r="BB47">
            <v>195</v>
          </cell>
          <cell r="BC47">
            <v>0</v>
          </cell>
          <cell r="BD47">
            <v>346.94449800000001</v>
          </cell>
          <cell r="BE47">
            <v>891</v>
          </cell>
          <cell r="BF47">
            <v>272.4166140000001</v>
          </cell>
          <cell r="BG47">
            <v>0.30574255218855229</v>
          </cell>
          <cell r="BH47">
            <v>0</v>
          </cell>
          <cell r="BI47">
            <v>570</v>
          </cell>
          <cell r="BJ47">
            <v>0</v>
          </cell>
          <cell r="BK47">
            <v>545.61124600000005</v>
          </cell>
          <cell r="BL47">
            <v>892</v>
          </cell>
          <cell r="BM47">
            <v>309.499956</v>
          </cell>
          <cell r="BN47">
            <v>0.34697304484304931</v>
          </cell>
          <cell r="BO47">
            <v>0</v>
          </cell>
          <cell r="BP47">
            <v>622</v>
          </cell>
          <cell r="BQ47">
            <v>0</v>
          </cell>
          <cell r="BR47">
            <v>4674.3335123333345</v>
          </cell>
          <cell r="BS47">
            <v>7500.5871064967869</v>
          </cell>
          <cell r="BT47">
            <v>2950.2498910000004</v>
          </cell>
          <cell r="BU47">
            <v>0.39333586146137561</v>
          </cell>
          <cell r="BV47">
            <v>0</v>
          </cell>
          <cell r="BW47">
            <v>1533</v>
          </cell>
          <cell r="BX47">
            <v>0</v>
          </cell>
          <cell r="BY47">
            <v>6.333333333333333</v>
          </cell>
          <cell r="CB47">
            <v>0</v>
          </cell>
          <cell r="CE47">
            <v>0</v>
          </cell>
          <cell r="CF47">
            <v>13423.139103666668</v>
          </cell>
          <cell r="CG47">
            <v>17500.300468738289</v>
          </cell>
          <cell r="CH47">
            <v>12811.833293</v>
          </cell>
          <cell r="CI47">
            <v>0.73209218983905189</v>
          </cell>
          <cell r="CJ47">
            <v>0</v>
          </cell>
          <cell r="CK47">
            <v>3339</v>
          </cell>
          <cell r="CL47">
            <v>0</v>
          </cell>
          <cell r="CM47">
            <v>0</v>
          </cell>
        </row>
        <row r="48">
          <cell r="A48">
            <v>30105</v>
          </cell>
          <cell r="B48" t="str">
            <v>Pril-Palsm-675gm*12p</v>
          </cell>
          <cell r="C48">
            <v>0</v>
          </cell>
          <cell r="D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</row>
        <row r="49">
          <cell r="A49">
            <v>30106</v>
          </cell>
          <cell r="B49" t="str">
            <v>Pril-Lq-2.5km*4p</v>
          </cell>
          <cell r="C49">
            <v>96.655982144927506</v>
          </cell>
          <cell r="D49">
            <v>6511.333333333333</v>
          </cell>
          <cell r="F49">
            <v>7500.1869749256166</v>
          </cell>
          <cell r="G49">
            <v>3203.9166666666665</v>
          </cell>
          <cell r="H49">
            <v>3153.1003837608569</v>
          </cell>
          <cell r="I49">
            <v>1870.5</v>
          </cell>
          <cell r="J49">
            <v>0.59322564217538909</v>
          </cell>
          <cell r="K49">
            <v>0</v>
          </cell>
          <cell r="L49">
            <v>122</v>
          </cell>
          <cell r="M49">
            <v>0</v>
          </cell>
          <cell r="N49">
            <v>553.41666666666663</v>
          </cell>
          <cell r="O49">
            <v>791.45627146031109</v>
          </cell>
          <cell r="P49">
            <v>707</v>
          </cell>
          <cell r="Q49">
            <v>0.89329003445195865</v>
          </cell>
          <cell r="R49">
            <v>0</v>
          </cell>
          <cell r="S49">
            <v>129</v>
          </cell>
          <cell r="T49">
            <v>0</v>
          </cell>
          <cell r="U49">
            <v>490.25</v>
          </cell>
          <cell r="V49">
            <v>686</v>
          </cell>
          <cell r="W49">
            <v>504.5</v>
          </cell>
          <cell r="X49">
            <v>0.73542274052478129</v>
          </cell>
          <cell r="Y49">
            <v>0</v>
          </cell>
          <cell r="Z49">
            <v>260</v>
          </cell>
          <cell r="AA49">
            <v>0</v>
          </cell>
          <cell r="AB49">
            <v>323.5</v>
          </cell>
          <cell r="AC49">
            <v>369.72328822460111</v>
          </cell>
          <cell r="AD49">
            <v>319.5</v>
          </cell>
          <cell r="AE49">
            <v>0.86415979240644625</v>
          </cell>
          <cell r="AF49">
            <v>0</v>
          </cell>
          <cell r="AG49">
            <v>184</v>
          </cell>
          <cell r="AH49">
            <v>0</v>
          </cell>
          <cell r="AI49">
            <v>4571.083333333333</v>
          </cell>
          <cell r="AJ49">
            <v>5000.2799434457684</v>
          </cell>
          <cell r="AK49">
            <v>3401.5</v>
          </cell>
          <cell r="AL49">
            <v>0.6802619130272084</v>
          </cell>
          <cell r="AM49">
            <v>0</v>
          </cell>
          <cell r="AN49">
            <v>695</v>
          </cell>
          <cell r="AO49">
            <v>0</v>
          </cell>
          <cell r="AP49">
            <v>1213</v>
          </cell>
          <cell r="AQ49">
            <v>1486</v>
          </cell>
          <cell r="AR49">
            <v>677</v>
          </cell>
          <cell r="AS49">
            <v>0.45558546433378194</v>
          </cell>
          <cell r="AT49">
            <v>0</v>
          </cell>
          <cell r="AU49">
            <v>57</v>
          </cell>
          <cell r="AV49">
            <v>0</v>
          </cell>
          <cell r="AW49">
            <v>374.33333333333331</v>
          </cell>
          <cell r="AX49">
            <v>500</v>
          </cell>
          <cell r="AY49">
            <v>339</v>
          </cell>
          <cell r="AZ49">
            <v>0.67800000000000005</v>
          </cell>
          <cell r="BA49">
            <v>0</v>
          </cell>
          <cell r="BB49">
            <v>98</v>
          </cell>
          <cell r="BC49">
            <v>0</v>
          </cell>
          <cell r="BD49">
            <v>181.16666666666666</v>
          </cell>
          <cell r="BE49">
            <v>216.70765911542611</v>
          </cell>
          <cell r="BF49">
            <v>130.5</v>
          </cell>
          <cell r="BG49">
            <v>0.60219375970690137</v>
          </cell>
          <cell r="BH49">
            <v>0</v>
          </cell>
          <cell r="BI49">
            <v>104</v>
          </cell>
          <cell r="BJ49">
            <v>0</v>
          </cell>
          <cell r="BK49">
            <v>169.33333333333334</v>
          </cell>
          <cell r="BL49">
            <v>297.19937236442092</v>
          </cell>
          <cell r="BM49">
            <v>139</v>
          </cell>
          <cell r="BN49">
            <v>0.46769950721686088</v>
          </cell>
          <cell r="BO49">
            <v>0</v>
          </cell>
          <cell r="BP49">
            <v>115</v>
          </cell>
          <cell r="BQ49">
            <v>0</v>
          </cell>
          <cell r="BR49">
            <v>1937.8333333333333</v>
          </cell>
          <cell r="BS49">
            <v>2499.9070314798469</v>
          </cell>
          <cell r="BT49">
            <v>1285.5</v>
          </cell>
          <cell r="BU49">
            <v>0.51421912247634038</v>
          </cell>
          <cell r="BV49">
            <v>0</v>
          </cell>
          <cell r="BW49">
            <v>374</v>
          </cell>
          <cell r="BX49">
            <v>0</v>
          </cell>
          <cell r="BY49">
            <v>2.4166666666666665</v>
          </cell>
          <cell r="CB49">
            <v>0</v>
          </cell>
          <cell r="CE49">
            <v>0</v>
          </cell>
          <cell r="CF49">
            <v>6511.333333333333</v>
          </cell>
          <cell r="CG49">
            <v>7500.1869749256148</v>
          </cell>
          <cell r="CH49">
            <v>4687</v>
          </cell>
          <cell r="CI49">
            <v>0.62491775413992057</v>
          </cell>
          <cell r="CJ49">
            <v>0</v>
          </cell>
          <cell r="CK49">
            <v>1069</v>
          </cell>
          <cell r="CL49">
            <v>0</v>
          </cell>
          <cell r="CM49">
            <v>0</v>
          </cell>
        </row>
        <row r="50">
          <cell r="A50">
            <v>30107</v>
          </cell>
          <cell r="B50" t="str">
            <v>Pril-LQ-1.25kgm</v>
          </cell>
          <cell r="C50">
            <v>117.94794077922074</v>
          </cell>
          <cell r="D50">
            <v>2359.1854549999994</v>
          </cell>
          <cell r="F50">
            <v>4000.855877127859</v>
          </cell>
          <cell r="G50">
            <v>677.11111100000005</v>
          </cell>
          <cell r="H50">
            <v>1367.2241849065247</v>
          </cell>
          <cell r="I50">
            <v>1082</v>
          </cell>
          <cell r="J50">
            <v>0.7913844795496906</v>
          </cell>
          <cell r="K50">
            <v>0</v>
          </cell>
          <cell r="L50">
            <v>90</v>
          </cell>
          <cell r="M50">
            <v>0</v>
          </cell>
          <cell r="N50">
            <v>287.92592566666661</v>
          </cell>
          <cell r="O50">
            <v>352.68869137427691</v>
          </cell>
          <cell r="P50">
            <v>377</v>
          </cell>
          <cell r="Q50">
            <v>1.0689313528341164</v>
          </cell>
          <cell r="R50">
            <v>0</v>
          </cell>
          <cell r="S50">
            <v>96</v>
          </cell>
          <cell r="T50">
            <v>0</v>
          </cell>
          <cell r="U50">
            <v>360.9631326666667</v>
          </cell>
          <cell r="V50">
            <v>464.27056051377826</v>
          </cell>
          <cell r="W50">
            <v>451.22188900000003</v>
          </cell>
          <cell r="X50">
            <v>0.97189425170672439</v>
          </cell>
          <cell r="Y50">
            <v>0</v>
          </cell>
          <cell r="Z50">
            <v>242</v>
          </cell>
          <cell r="AA50">
            <v>0</v>
          </cell>
          <cell r="AB50">
            <v>269.14817733333331</v>
          </cell>
          <cell r="AC50">
            <v>316.12165106709733</v>
          </cell>
          <cell r="AD50">
            <v>334.55555600000002</v>
          </cell>
          <cell r="AE50">
            <v>1.0583126934541731</v>
          </cell>
          <cell r="AF50">
            <v>0</v>
          </cell>
          <cell r="AG50">
            <v>192</v>
          </cell>
          <cell r="AH50">
            <v>0</v>
          </cell>
          <cell r="AI50">
            <v>1595.1483466666666</v>
          </cell>
          <cell r="AJ50">
            <v>2500.3050878616773</v>
          </cell>
          <cell r="AK50">
            <v>2244.7774449999997</v>
          </cell>
          <cell r="AL50">
            <v>0.89780141467447439</v>
          </cell>
          <cell r="AM50">
            <v>0</v>
          </cell>
          <cell r="AN50">
            <v>620</v>
          </cell>
          <cell r="AO50">
            <v>0</v>
          </cell>
          <cell r="AP50">
            <v>210.48148066666667</v>
          </cell>
          <cell r="AQ50">
            <v>674.0710889052292</v>
          </cell>
          <cell r="AR50">
            <v>489</v>
          </cell>
          <cell r="AS50">
            <v>0.72544277309711291</v>
          </cell>
          <cell r="AT50">
            <v>0</v>
          </cell>
          <cell r="AU50">
            <v>45</v>
          </cell>
          <cell r="AV50">
            <v>0</v>
          </cell>
          <cell r="AW50">
            <v>214.40740700000001</v>
          </cell>
          <cell r="AX50">
            <v>312.26652806239622</v>
          </cell>
          <cell r="AY50">
            <v>255</v>
          </cell>
          <cell r="AZ50">
            <v>0.81661009773371107</v>
          </cell>
          <cell r="BA50">
            <v>0</v>
          </cell>
          <cell r="BB50">
            <v>72</v>
          </cell>
          <cell r="BC50">
            <v>0</v>
          </cell>
          <cell r="BD50">
            <v>150.48149799999993</v>
          </cell>
          <cell r="BE50">
            <v>191.21317229855617</v>
          </cell>
          <cell r="BF50">
            <v>114.222222</v>
          </cell>
          <cell r="BG50">
            <v>0.5973554051059613</v>
          </cell>
          <cell r="BH50">
            <v>0</v>
          </cell>
          <cell r="BI50">
            <v>91</v>
          </cell>
          <cell r="BJ50">
            <v>0</v>
          </cell>
          <cell r="BK50">
            <v>185.96301899999992</v>
          </cell>
          <cell r="BL50">
            <v>323</v>
          </cell>
          <cell r="BM50">
            <v>225.88893300000001</v>
          </cell>
          <cell r="BN50">
            <v>0.69934654179566569</v>
          </cell>
          <cell r="BO50">
            <v>0</v>
          </cell>
          <cell r="BP50">
            <v>135</v>
          </cell>
          <cell r="BQ50">
            <v>0</v>
          </cell>
          <cell r="BR50">
            <v>761.33340466666652</v>
          </cell>
          <cell r="BS50">
            <v>1500.5507892661817</v>
          </cell>
          <cell r="BT50">
            <v>1084.1111550000001</v>
          </cell>
          <cell r="BU50">
            <v>0.72247548217289315</v>
          </cell>
          <cell r="BV50">
            <v>0</v>
          </cell>
          <cell r="BW50">
            <v>343</v>
          </cell>
          <cell r="BX50">
            <v>0</v>
          </cell>
          <cell r="BY50">
            <v>2.7037036666666663</v>
          </cell>
          <cell r="CB50">
            <v>0</v>
          </cell>
          <cell r="CE50">
            <v>0</v>
          </cell>
          <cell r="CF50">
            <v>2359.1854549999998</v>
          </cell>
          <cell r="CG50">
            <v>4000.855877127859</v>
          </cell>
          <cell r="CH50">
            <v>3328.8885999999998</v>
          </cell>
          <cell r="CI50">
            <v>0.83204411811748336</v>
          </cell>
          <cell r="CJ50">
            <v>0</v>
          </cell>
          <cell r="CK50">
            <v>963</v>
          </cell>
          <cell r="CL50">
            <v>0</v>
          </cell>
          <cell r="CM50">
            <v>0</v>
          </cell>
        </row>
        <row r="51">
          <cell r="A51">
            <v>30108</v>
          </cell>
          <cell r="B51" t="str">
            <v>Pril-LQ-110gm*16p</v>
          </cell>
          <cell r="C51">
            <v>0</v>
          </cell>
          <cell r="D51">
            <v>0</v>
          </cell>
          <cell r="F51">
            <v>0</v>
          </cell>
          <cell r="G51">
            <v>0</v>
          </cell>
          <cell r="H51">
            <v>0</v>
          </cell>
          <cell r="I51">
            <v>56</v>
          </cell>
          <cell r="J51">
            <v>0</v>
          </cell>
          <cell r="K51">
            <v>0</v>
          </cell>
          <cell r="L51">
            <v>12</v>
          </cell>
          <cell r="M51">
            <v>0</v>
          </cell>
          <cell r="N51">
            <v>0</v>
          </cell>
          <cell r="O51">
            <v>0</v>
          </cell>
          <cell r="P51">
            <v>35</v>
          </cell>
          <cell r="Q51">
            <v>0</v>
          </cell>
          <cell r="R51">
            <v>0</v>
          </cell>
          <cell r="S51">
            <v>19</v>
          </cell>
          <cell r="T51">
            <v>0</v>
          </cell>
          <cell r="U51">
            <v>0</v>
          </cell>
          <cell r="V51">
            <v>0</v>
          </cell>
          <cell r="W51">
            <v>74</v>
          </cell>
          <cell r="X51">
            <v>0</v>
          </cell>
          <cell r="Y51">
            <v>0</v>
          </cell>
          <cell r="Z51">
            <v>41</v>
          </cell>
          <cell r="AA51">
            <v>0</v>
          </cell>
          <cell r="AB51">
            <v>0</v>
          </cell>
          <cell r="AC51">
            <v>0</v>
          </cell>
          <cell r="AD51">
            <v>38</v>
          </cell>
          <cell r="AE51">
            <v>0</v>
          </cell>
          <cell r="AF51">
            <v>0</v>
          </cell>
          <cell r="AG51">
            <v>23</v>
          </cell>
          <cell r="AH51">
            <v>0</v>
          </cell>
          <cell r="AI51">
            <v>0</v>
          </cell>
          <cell r="AJ51">
            <v>0</v>
          </cell>
          <cell r="AK51">
            <v>203</v>
          </cell>
          <cell r="AL51">
            <v>0</v>
          </cell>
          <cell r="AM51">
            <v>0</v>
          </cell>
          <cell r="AN51">
            <v>95</v>
          </cell>
          <cell r="AO51">
            <v>0</v>
          </cell>
          <cell r="AP51">
            <v>0</v>
          </cell>
          <cell r="AQ51">
            <v>0</v>
          </cell>
          <cell r="AR51">
            <v>-32</v>
          </cell>
          <cell r="AS51">
            <v>0</v>
          </cell>
          <cell r="AT51">
            <v>0</v>
          </cell>
          <cell r="AU51">
            <v>6</v>
          </cell>
          <cell r="AV51">
            <v>0</v>
          </cell>
          <cell r="AW51">
            <v>0</v>
          </cell>
          <cell r="AX51">
            <v>0</v>
          </cell>
          <cell r="AY51">
            <v>20</v>
          </cell>
          <cell r="AZ51">
            <v>0</v>
          </cell>
          <cell r="BA51">
            <v>0</v>
          </cell>
          <cell r="BB51">
            <v>9</v>
          </cell>
          <cell r="BC51">
            <v>0</v>
          </cell>
          <cell r="BD51">
            <v>0</v>
          </cell>
          <cell r="BE51">
            <v>0</v>
          </cell>
          <cell r="BF51">
            <v>60</v>
          </cell>
          <cell r="BG51">
            <v>0</v>
          </cell>
          <cell r="BH51">
            <v>0</v>
          </cell>
          <cell r="BI51">
            <v>44</v>
          </cell>
          <cell r="BJ51">
            <v>0</v>
          </cell>
          <cell r="BK51">
            <v>0</v>
          </cell>
          <cell r="BL51">
            <v>0</v>
          </cell>
          <cell r="BM51">
            <v>63</v>
          </cell>
          <cell r="BN51">
            <v>0</v>
          </cell>
          <cell r="BO51">
            <v>0</v>
          </cell>
          <cell r="BP51">
            <v>39</v>
          </cell>
          <cell r="BQ51">
            <v>0</v>
          </cell>
          <cell r="BR51">
            <v>0</v>
          </cell>
          <cell r="BS51">
            <v>0</v>
          </cell>
          <cell r="BT51">
            <v>111</v>
          </cell>
          <cell r="BU51">
            <v>0</v>
          </cell>
          <cell r="BV51">
            <v>0</v>
          </cell>
          <cell r="BW51">
            <v>98</v>
          </cell>
          <cell r="BX51">
            <v>0</v>
          </cell>
          <cell r="BY51">
            <v>0</v>
          </cell>
          <cell r="CB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314</v>
          </cell>
          <cell r="CI51">
            <v>0</v>
          </cell>
          <cell r="CJ51">
            <v>0</v>
          </cell>
          <cell r="CK51">
            <v>193</v>
          </cell>
          <cell r="CL51">
            <v>0</v>
          </cell>
          <cell r="CM51">
            <v>0</v>
          </cell>
        </row>
        <row r="52">
          <cell r="A52">
            <v>30109</v>
          </cell>
          <cell r="B52" t="str">
            <v>Pril-LQ-500gm*12p</v>
          </cell>
          <cell r="C52">
            <v>0</v>
          </cell>
          <cell r="D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CB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</row>
        <row r="53">
          <cell r="A53">
            <v>30110</v>
          </cell>
          <cell r="B53" t="str">
            <v>Pril-LQ40gm*24p</v>
          </cell>
          <cell r="C53">
            <v>15.701047619047618</v>
          </cell>
          <cell r="D53">
            <v>7109.5156733333361</v>
          </cell>
          <cell r="F53">
            <v>30999.640226843509</v>
          </cell>
          <cell r="G53">
            <v>3656.0833336666669</v>
          </cell>
          <cell r="H53">
            <v>15566.977099187883</v>
          </cell>
          <cell r="I53">
            <v>17162.125036000001</v>
          </cell>
          <cell r="J53">
            <v>1.1024699867320635</v>
          </cell>
          <cell r="K53">
            <v>0</v>
          </cell>
          <cell r="L53">
            <v>241</v>
          </cell>
          <cell r="M53">
            <v>0</v>
          </cell>
          <cell r="N53">
            <v>772.25047166666661</v>
          </cell>
          <cell r="O53">
            <v>2777.6169261159671</v>
          </cell>
          <cell r="P53">
            <v>3425.6671139999999</v>
          </cell>
          <cell r="Q53">
            <v>1.2333115779180619</v>
          </cell>
          <cell r="R53">
            <v>0</v>
          </cell>
          <cell r="S53">
            <v>281</v>
          </cell>
          <cell r="T53">
            <v>0</v>
          </cell>
          <cell r="U53">
            <v>538.1394673333333</v>
          </cell>
          <cell r="V53">
            <v>1476</v>
          </cell>
          <cell r="W53">
            <v>1642.0009229999996</v>
          </cell>
          <cell r="X53">
            <v>1.1124667499999998</v>
          </cell>
          <cell r="Y53">
            <v>0</v>
          </cell>
          <cell r="Z53">
            <v>701</v>
          </cell>
          <cell r="AA53">
            <v>0</v>
          </cell>
          <cell r="AB53">
            <v>373.50000066666666</v>
          </cell>
          <cell r="AC53">
            <v>1179.5</v>
          </cell>
          <cell r="AD53">
            <v>1498.6666749999999</v>
          </cell>
          <cell r="AE53">
            <v>1.2705948919033487</v>
          </cell>
          <cell r="AF53">
            <v>0</v>
          </cell>
          <cell r="AG53">
            <v>648</v>
          </cell>
          <cell r="AH53">
            <v>0</v>
          </cell>
          <cell r="AI53">
            <v>5339.973273333334</v>
          </cell>
          <cell r="AJ53">
            <v>21000.09402530385</v>
          </cell>
          <cell r="AK53">
            <v>23728.459748000001</v>
          </cell>
          <cell r="AL53">
            <v>1.1299215955608881</v>
          </cell>
          <cell r="AM53">
            <v>0</v>
          </cell>
          <cell r="AN53">
            <v>1871</v>
          </cell>
          <cell r="AO53">
            <v>0</v>
          </cell>
          <cell r="AP53">
            <v>1005</v>
          </cell>
          <cell r="AQ53">
            <v>6374.9002584816035</v>
          </cell>
          <cell r="AR53">
            <v>8895.8751789999988</v>
          </cell>
          <cell r="AS53">
            <v>1.3954532335097036</v>
          </cell>
          <cell r="AT53">
            <v>0</v>
          </cell>
          <cell r="AU53">
            <v>163</v>
          </cell>
          <cell r="AV53">
            <v>0</v>
          </cell>
          <cell r="AW53">
            <v>294.88956099999996</v>
          </cell>
          <cell r="AX53">
            <v>1504</v>
          </cell>
          <cell r="AY53">
            <v>3563.5839949999995</v>
          </cell>
          <cell r="AZ53">
            <v>2.3694042519946805</v>
          </cell>
          <cell r="BA53">
            <v>0</v>
          </cell>
          <cell r="BB53">
            <v>272</v>
          </cell>
          <cell r="BC53">
            <v>0</v>
          </cell>
          <cell r="BD53">
            <v>220.66666666666666</v>
          </cell>
          <cell r="BE53">
            <v>1099.7565882117383</v>
          </cell>
          <cell r="BF53">
            <v>920.00019299999985</v>
          </cell>
          <cell r="BG53">
            <v>0.83654892624555066</v>
          </cell>
          <cell r="BH53">
            <v>0</v>
          </cell>
          <cell r="BI53">
            <v>764</v>
          </cell>
          <cell r="BJ53">
            <v>0</v>
          </cell>
          <cell r="BK53">
            <v>246.65283900000006</v>
          </cell>
          <cell r="BL53">
            <v>1020.8893548463175</v>
          </cell>
          <cell r="BM53">
            <v>929.54174399999999</v>
          </cell>
          <cell r="BN53">
            <v>0.91052153652824719</v>
          </cell>
          <cell r="BO53">
            <v>0</v>
          </cell>
          <cell r="BP53">
            <v>814</v>
          </cell>
          <cell r="BQ53">
            <v>0</v>
          </cell>
          <cell r="BR53">
            <v>1767.2090666666668</v>
          </cell>
          <cell r="BS53">
            <v>9999.5462015396588</v>
          </cell>
          <cell r="BT53">
            <v>14309.001110999998</v>
          </cell>
          <cell r="BU53">
            <v>1.4309650480735616</v>
          </cell>
          <cell r="BV53">
            <v>0</v>
          </cell>
          <cell r="BW53">
            <v>2013</v>
          </cell>
          <cell r="BX53">
            <v>0</v>
          </cell>
          <cell r="BY53">
            <v>2.3333333333333335</v>
          </cell>
          <cell r="CB53">
            <v>0</v>
          </cell>
          <cell r="CE53">
            <v>0</v>
          </cell>
          <cell r="CF53">
            <v>7109.5156733333342</v>
          </cell>
          <cell r="CG53">
            <v>30999.640226843509</v>
          </cell>
          <cell r="CH53">
            <v>38037.460858999999</v>
          </cell>
          <cell r="CI53">
            <v>1.2270291068108021</v>
          </cell>
          <cell r="CJ53">
            <v>0</v>
          </cell>
          <cell r="CK53">
            <v>3884</v>
          </cell>
          <cell r="CL53">
            <v>0</v>
          </cell>
          <cell r="CM53">
            <v>0</v>
          </cell>
        </row>
        <row r="54">
          <cell r="A54">
            <v>30111</v>
          </cell>
          <cell r="B54" t="str">
            <v>Pril-LQ-425gm*12p</v>
          </cell>
          <cell r="C54">
            <v>64.317204791118911</v>
          </cell>
          <cell r="D54">
            <v>0</v>
          </cell>
          <cell r="F54">
            <v>4649.5</v>
          </cell>
          <cell r="G54">
            <v>0</v>
          </cell>
          <cell r="H54">
            <v>929</v>
          </cell>
          <cell r="I54">
            <v>262.66666799999996</v>
          </cell>
          <cell r="J54">
            <v>0.28274130032292782</v>
          </cell>
          <cell r="K54">
            <v>242</v>
          </cell>
          <cell r="L54">
            <v>126</v>
          </cell>
          <cell r="M54">
            <v>0.52066115702479343</v>
          </cell>
          <cell r="N54">
            <v>0</v>
          </cell>
          <cell r="O54">
            <v>511</v>
          </cell>
          <cell r="P54">
            <v>54.583253999999968</v>
          </cell>
          <cell r="Q54">
            <v>0.10681654403131109</v>
          </cell>
          <cell r="R54">
            <v>236</v>
          </cell>
          <cell r="S54">
            <v>156</v>
          </cell>
          <cell r="T54">
            <v>0.66101694915254239</v>
          </cell>
          <cell r="U54">
            <v>0</v>
          </cell>
          <cell r="V54">
            <v>682</v>
          </cell>
          <cell r="W54">
            <v>164.74983400000002</v>
          </cell>
          <cell r="X54">
            <v>0.24156867155425224</v>
          </cell>
          <cell r="Y54">
            <v>874</v>
          </cell>
          <cell r="Z54">
            <v>566</v>
          </cell>
          <cell r="AA54">
            <v>0.64759725400457668</v>
          </cell>
          <cell r="AB54">
            <v>0</v>
          </cell>
          <cell r="AC54">
            <v>1028</v>
          </cell>
          <cell r="AD54">
            <v>201.33330599999999</v>
          </cell>
          <cell r="AE54">
            <v>0.19584951945525292</v>
          </cell>
          <cell r="AF54">
            <v>759</v>
          </cell>
          <cell r="AG54">
            <v>578</v>
          </cell>
          <cell r="AH54">
            <v>0.76152832674571802</v>
          </cell>
          <cell r="AI54">
            <v>0</v>
          </cell>
          <cell r="AJ54">
            <v>3150</v>
          </cell>
          <cell r="AK54">
            <v>683.33306199999993</v>
          </cell>
          <cell r="AL54">
            <v>0.21693113079365078</v>
          </cell>
          <cell r="AM54">
            <v>2111</v>
          </cell>
          <cell r="AN54">
            <v>1426</v>
          </cell>
          <cell r="AO54">
            <v>0.67550923732828039</v>
          </cell>
          <cell r="AP54">
            <v>0</v>
          </cell>
          <cell r="AQ54">
            <v>411</v>
          </cell>
          <cell r="AR54">
            <v>798</v>
          </cell>
          <cell r="AS54">
            <v>1.9416058394160585</v>
          </cell>
          <cell r="AT54">
            <v>173</v>
          </cell>
          <cell r="AU54">
            <v>125</v>
          </cell>
          <cell r="AV54">
            <v>0.7225433526011561</v>
          </cell>
          <cell r="AW54">
            <v>0</v>
          </cell>
          <cell r="AX54">
            <v>336.5</v>
          </cell>
          <cell r="AY54">
            <v>152.583282</v>
          </cell>
          <cell r="AZ54">
            <v>0.45344214561664187</v>
          </cell>
          <cell r="BA54">
            <v>226</v>
          </cell>
          <cell r="BB54">
            <v>192</v>
          </cell>
          <cell r="BC54">
            <v>0.84955752212389379</v>
          </cell>
          <cell r="BD54">
            <v>0</v>
          </cell>
          <cell r="BE54">
            <v>416</v>
          </cell>
          <cell r="BF54">
            <v>84.000808000000006</v>
          </cell>
          <cell r="BG54">
            <v>0.20192501923076925</v>
          </cell>
          <cell r="BH54">
            <v>512</v>
          </cell>
          <cell r="BI54">
            <v>252</v>
          </cell>
          <cell r="BJ54">
            <v>0.4921875</v>
          </cell>
          <cell r="BK54">
            <v>0</v>
          </cell>
          <cell r="BL54">
            <v>336</v>
          </cell>
          <cell r="BM54">
            <v>97.25128399999987</v>
          </cell>
          <cell r="BN54">
            <v>0.28943834523809486</v>
          </cell>
          <cell r="BO54">
            <v>590</v>
          </cell>
          <cell r="BP54">
            <v>553</v>
          </cell>
          <cell r="BQ54">
            <v>0.93728813559322033</v>
          </cell>
          <cell r="BR54">
            <v>0</v>
          </cell>
          <cell r="BS54">
            <v>1499.5</v>
          </cell>
          <cell r="BT54">
            <v>1131.835374</v>
          </cell>
          <cell r="BU54">
            <v>0.7548085188396132</v>
          </cell>
          <cell r="BV54">
            <v>1501</v>
          </cell>
          <cell r="BW54">
            <v>1122</v>
          </cell>
          <cell r="BX54">
            <v>0.74750166555629582</v>
          </cell>
          <cell r="BY54">
            <v>0</v>
          </cell>
          <cell r="CB54">
            <v>0</v>
          </cell>
          <cell r="CE54">
            <v>0</v>
          </cell>
          <cell r="CF54">
            <v>0</v>
          </cell>
          <cell r="CG54">
            <v>4649.5</v>
          </cell>
          <cell r="CH54">
            <v>1815.1684359999999</v>
          </cell>
          <cell r="CI54">
            <v>0.39040078201957196</v>
          </cell>
          <cell r="CJ54">
            <v>3612</v>
          </cell>
          <cell r="CK54">
            <v>2548</v>
          </cell>
          <cell r="CL54">
            <v>0.70542635658914732</v>
          </cell>
          <cell r="CM54">
            <v>0</v>
          </cell>
        </row>
        <row r="55">
          <cell r="A55">
            <v>40102</v>
          </cell>
          <cell r="B55" t="str">
            <v>General-Lq-730gm*12p</v>
          </cell>
          <cell r="C55">
            <v>98.954895238095204</v>
          </cell>
          <cell r="D55">
            <v>605.74938900000006</v>
          </cell>
          <cell r="F55">
            <v>1250</v>
          </cell>
          <cell r="G55">
            <v>284.63888666666674</v>
          </cell>
          <cell r="H55">
            <v>538.92745781079066</v>
          </cell>
          <cell r="I55">
            <v>488</v>
          </cell>
          <cell r="J55">
            <v>0.90550220243432</v>
          </cell>
          <cell r="K55">
            <v>0</v>
          </cell>
          <cell r="L55">
            <v>76</v>
          </cell>
          <cell r="M55">
            <v>0</v>
          </cell>
          <cell r="N55">
            <v>50.361184000000002</v>
          </cell>
          <cell r="O55">
            <v>132.97310518488518</v>
          </cell>
          <cell r="P55">
            <v>102</v>
          </cell>
          <cell r="Q55">
            <v>0.76707240804958021</v>
          </cell>
          <cell r="R55">
            <v>0</v>
          </cell>
          <cell r="S55">
            <v>53</v>
          </cell>
          <cell r="T55">
            <v>0</v>
          </cell>
          <cell r="U55">
            <v>49.888977999999987</v>
          </cell>
          <cell r="V55">
            <v>101.84402767356822</v>
          </cell>
          <cell r="W55">
            <v>85.500000999999997</v>
          </cell>
          <cell r="X55">
            <v>0.83951904645843045</v>
          </cell>
          <cell r="Y55">
            <v>0</v>
          </cell>
          <cell r="Z55">
            <v>80</v>
          </cell>
          <cell r="AA55">
            <v>0</v>
          </cell>
          <cell r="AB55">
            <v>38.637801666666668</v>
          </cell>
          <cell r="AC55">
            <v>76.255409330755981</v>
          </cell>
          <cell r="AD55">
            <v>60</v>
          </cell>
          <cell r="AE55">
            <v>0.78682942661485777</v>
          </cell>
          <cell r="AF55">
            <v>0</v>
          </cell>
          <cell r="AG55">
            <v>69</v>
          </cell>
          <cell r="AH55">
            <v>0</v>
          </cell>
          <cell r="AI55">
            <v>423.52685033333341</v>
          </cell>
          <cell r="AJ55">
            <v>850</v>
          </cell>
          <cell r="AK55">
            <v>735.500001</v>
          </cell>
          <cell r="AL55">
            <v>0.86529411882352936</v>
          </cell>
          <cell r="AM55">
            <v>0</v>
          </cell>
          <cell r="AN55">
            <v>278</v>
          </cell>
          <cell r="AO55">
            <v>0</v>
          </cell>
          <cell r="AP55">
            <v>95.111106666666728</v>
          </cell>
          <cell r="AQ55">
            <v>181.14325554602448</v>
          </cell>
          <cell r="AR55">
            <v>143</v>
          </cell>
          <cell r="AS55">
            <v>0.78943044039344246</v>
          </cell>
          <cell r="AT55">
            <v>0</v>
          </cell>
          <cell r="AU55">
            <v>36</v>
          </cell>
          <cell r="AV55">
            <v>0</v>
          </cell>
          <cell r="AW55">
            <v>43.749995666666656</v>
          </cell>
          <cell r="AX55">
            <v>123.23682460172958</v>
          </cell>
          <cell r="AY55">
            <v>71.083332999999996</v>
          </cell>
          <cell r="AZ55">
            <v>0.57680269862294364</v>
          </cell>
          <cell r="BA55">
            <v>0</v>
          </cell>
          <cell r="BB55">
            <v>43</v>
          </cell>
          <cell r="BC55">
            <v>0</v>
          </cell>
          <cell r="BD55">
            <v>18.861331333333336</v>
          </cell>
          <cell r="BE55">
            <v>33.40756702728072</v>
          </cell>
          <cell r="BF55">
            <v>21.166700999999996</v>
          </cell>
          <cell r="BG55">
            <v>0.63359001817508009</v>
          </cell>
          <cell r="BH55">
            <v>0</v>
          </cell>
          <cell r="BI55">
            <v>31</v>
          </cell>
          <cell r="BJ55">
            <v>0</v>
          </cell>
          <cell r="BK55">
            <v>24.500104999999991</v>
          </cell>
          <cell r="BL55">
            <v>62.212352824965301</v>
          </cell>
          <cell r="BM55">
            <v>19.500033000000002</v>
          </cell>
          <cell r="BN55">
            <v>0.31344310437612644</v>
          </cell>
          <cell r="BO55">
            <v>0</v>
          </cell>
          <cell r="BP55">
            <v>22</v>
          </cell>
          <cell r="BQ55">
            <v>0</v>
          </cell>
          <cell r="BR55">
            <v>182.22253866666671</v>
          </cell>
          <cell r="BS55">
            <v>400.00000000000006</v>
          </cell>
          <cell r="BT55">
            <v>254.75006699999997</v>
          </cell>
          <cell r="BU55">
            <v>0.63687516749999984</v>
          </cell>
          <cell r="BV55">
            <v>0</v>
          </cell>
          <cell r="BW55">
            <v>132</v>
          </cell>
          <cell r="BX55">
            <v>0</v>
          </cell>
          <cell r="BY55">
            <v>0</v>
          </cell>
          <cell r="CB55">
            <v>0</v>
          </cell>
          <cell r="CE55">
            <v>0</v>
          </cell>
          <cell r="CF55">
            <v>605.74938900000006</v>
          </cell>
          <cell r="CG55">
            <v>1250</v>
          </cell>
          <cell r="CH55">
            <v>990.25006799999994</v>
          </cell>
          <cell r="CI55">
            <v>0.79220005439999996</v>
          </cell>
          <cell r="CJ55">
            <v>0</v>
          </cell>
          <cell r="CK55">
            <v>410</v>
          </cell>
          <cell r="CL55">
            <v>0</v>
          </cell>
          <cell r="CM55">
            <v>0</v>
          </cell>
        </row>
        <row r="56">
          <cell r="A56">
            <v>40103</v>
          </cell>
          <cell r="B56" t="str">
            <v>General-Lq-3kgm*4p</v>
          </cell>
          <cell r="C56">
            <v>97.882628571428597</v>
          </cell>
          <cell r="D56">
            <v>23.333333333333332</v>
          </cell>
          <cell r="F56">
            <v>40.000000000000007</v>
          </cell>
          <cell r="G56">
            <v>17</v>
          </cell>
          <cell r="H56">
            <v>2.5263157894736841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</v>
          </cell>
          <cell r="O56">
            <v>15.157894736842106</v>
          </cell>
          <cell r="P56">
            <v>4</v>
          </cell>
          <cell r="Q56">
            <v>0.2638888888888889</v>
          </cell>
          <cell r="R56">
            <v>0</v>
          </cell>
          <cell r="S56">
            <v>4</v>
          </cell>
          <cell r="T56">
            <v>0</v>
          </cell>
          <cell r="U56">
            <v>0</v>
          </cell>
          <cell r="V56">
            <v>2.3157894736842106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</v>
          </cell>
          <cell r="AJ56">
            <v>20</v>
          </cell>
          <cell r="AK56">
            <v>4</v>
          </cell>
          <cell r="AL56">
            <v>0.2</v>
          </cell>
          <cell r="AM56">
            <v>0</v>
          </cell>
          <cell r="AN56">
            <v>4</v>
          </cell>
          <cell r="AO56">
            <v>0</v>
          </cell>
          <cell r="AP56">
            <v>4.666666666666667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0.66666666666666663</v>
          </cell>
          <cell r="AX56">
            <v>20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5.3333333333333339</v>
          </cell>
          <cell r="BS56">
            <v>20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CB56">
            <v>0</v>
          </cell>
          <cell r="CE56">
            <v>0</v>
          </cell>
          <cell r="CF56">
            <v>23.333333333333336</v>
          </cell>
          <cell r="CG56">
            <v>40</v>
          </cell>
          <cell r="CH56">
            <v>4</v>
          </cell>
          <cell r="CI56">
            <v>0.1</v>
          </cell>
          <cell r="CJ56">
            <v>0</v>
          </cell>
          <cell r="CK56">
            <v>4</v>
          </cell>
          <cell r="CL56">
            <v>0</v>
          </cell>
          <cell r="CM56">
            <v>0</v>
          </cell>
        </row>
        <row r="57">
          <cell r="A57">
            <v>40201</v>
          </cell>
          <cell r="B57" t="str">
            <v>General-GTWC-50gm*10p</v>
          </cell>
          <cell r="C57">
            <v>112.14259692307692</v>
          </cell>
          <cell r="D57">
            <v>30.633333333333336</v>
          </cell>
          <cell r="F57">
            <v>90</v>
          </cell>
          <cell r="G57">
            <v>6.3999999999999995</v>
          </cell>
          <cell r="H57">
            <v>33.779264214046819</v>
          </cell>
          <cell r="I57">
            <v>13</v>
          </cell>
          <cell r="J57">
            <v>0.38485148514851492</v>
          </cell>
          <cell r="K57">
            <v>0</v>
          </cell>
          <cell r="L57">
            <v>13</v>
          </cell>
          <cell r="M57">
            <v>0</v>
          </cell>
          <cell r="N57">
            <v>2.1999999999999997</v>
          </cell>
          <cell r="O57">
            <v>3.5451505016722407</v>
          </cell>
          <cell r="P57">
            <v>18</v>
          </cell>
          <cell r="Q57">
            <v>5.0773584905660378</v>
          </cell>
          <cell r="R57">
            <v>0</v>
          </cell>
          <cell r="S57">
            <v>9</v>
          </cell>
          <cell r="T57">
            <v>0</v>
          </cell>
          <cell r="U57">
            <v>0</v>
          </cell>
          <cell r="V57">
            <v>2.6755852842809364</v>
          </cell>
          <cell r="W57">
            <v>14.75</v>
          </cell>
          <cell r="X57">
            <v>5.5128124999999999</v>
          </cell>
          <cell r="Y57">
            <v>0</v>
          </cell>
          <cell r="Z57">
            <v>12</v>
          </cell>
          <cell r="AA57">
            <v>0</v>
          </cell>
          <cell r="AB57">
            <v>1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9.6</v>
          </cell>
          <cell r="AJ57">
            <v>39.999999999999993</v>
          </cell>
          <cell r="AK57">
            <v>45.75</v>
          </cell>
          <cell r="AL57">
            <v>1.1437500000000003</v>
          </cell>
          <cell r="AM57">
            <v>0</v>
          </cell>
          <cell r="AN57">
            <v>34</v>
          </cell>
          <cell r="AO57">
            <v>0</v>
          </cell>
          <cell r="AP57">
            <v>17.666666666666668</v>
          </cell>
          <cell r="AQ57">
            <v>40.123456790123456</v>
          </cell>
          <cell r="AR57">
            <v>20</v>
          </cell>
          <cell r="AS57">
            <v>0.49846153846153846</v>
          </cell>
          <cell r="AT57">
            <v>0</v>
          </cell>
          <cell r="AU57">
            <v>11</v>
          </cell>
          <cell r="AV57">
            <v>0</v>
          </cell>
          <cell r="AW57">
            <v>2.7000000000000006</v>
          </cell>
          <cell r="AX57">
            <v>7.2016460905349797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0.33333333333333331</v>
          </cell>
          <cell r="BE57">
            <v>2.0576131687242798</v>
          </cell>
          <cell r="BF57">
            <v>1</v>
          </cell>
          <cell r="BG57">
            <v>0.48599999999999999</v>
          </cell>
          <cell r="BH57">
            <v>0</v>
          </cell>
          <cell r="BI57">
            <v>1</v>
          </cell>
          <cell r="BJ57">
            <v>0</v>
          </cell>
          <cell r="BK57">
            <v>0.33333333333333331</v>
          </cell>
          <cell r="BL57">
            <v>0.61728395061728392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21.033333333333331</v>
          </cell>
          <cell r="BS57">
            <v>50</v>
          </cell>
          <cell r="BT57">
            <v>21</v>
          </cell>
          <cell r="BU57">
            <v>0.42</v>
          </cell>
          <cell r="BV57">
            <v>0</v>
          </cell>
          <cell r="BW57">
            <v>12</v>
          </cell>
          <cell r="BX57">
            <v>0</v>
          </cell>
          <cell r="BY57">
            <v>0</v>
          </cell>
          <cell r="CB57">
            <v>0</v>
          </cell>
          <cell r="CE57">
            <v>0</v>
          </cell>
          <cell r="CF57">
            <v>30.633333333333333</v>
          </cell>
          <cell r="CG57">
            <v>90</v>
          </cell>
          <cell r="CH57">
            <v>66.75</v>
          </cell>
          <cell r="CI57">
            <v>0.7416666666666667</v>
          </cell>
          <cell r="CJ57">
            <v>0</v>
          </cell>
          <cell r="CK57">
            <v>46</v>
          </cell>
          <cell r="CL57">
            <v>0</v>
          </cell>
          <cell r="CM57">
            <v>0</v>
          </cell>
        </row>
        <row r="58">
          <cell r="A58">
            <v>40202</v>
          </cell>
          <cell r="B58" t="str">
            <v>General-GTWC-750gm*10p</v>
          </cell>
          <cell r="C58">
            <v>0</v>
          </cell>
          <cell r="D58">
            <v>21.599999999999998</v>
          </cell>
          <cell r="F58">
            <v>0</v>
          </cell>
          <cell r="G58">
            <v>5.666666666666667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0.96666666666666667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0.3666666666666667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0.66666666666666663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7.666666666666667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6.666666666666667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5.2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2.0666666666666669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13.933333333333334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CB58">
            <v>0</v>
          </cell>
          <cell r="CE58">
            <v>0</v>
          </cell>
          <cell r="CF58">
            <v>21.6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</row>
        <row r="59">
          <cell r="A59">
            <v>50101</v>
          </cell>
          <cell r="B59" t="str">
            <v>General-GC-500gm*4</v>
          </cell>
          <cell r="C59">
            <v>0</v>
          </cell>
          <cell r="D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CB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</row>
        <row r="60">
          <cell r="A60">
            <v>50102</v>
          </cell>
          <cell r="B60" t="str">
            <v>General-REF 500gm</v>
          </cell>
          <cell r="C60">
            <v>0</v>
          </cell>
          <cell r="D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CB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CB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CB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</row>
        <row r="64">
          <cell r="C64">
            <v>0</v>
          </cell>
          <cell r="D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</row>
        <row r="65">
          <cell r="C65">
            <v>0</v>
          </cell>
          <cell r="D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</row>
        <row r="66">
          <cell r="C66">
            <v>0</v>
          </cell>
          <cell r="D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</row>
        <row r="67">
          <cell r="C67">
            <v>0</v>
          </cell>
          <cell r="D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</row>
        <row r="68">
          <cell r="C68">
            <v>0</v>
          </cell>
          <cell r="D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</row>
        <row r="69">
          <cell r="C69">
            <v>0</v>
          </cell>
          <cell r="D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</row>
        <row r="70">
          <cell r="C70">
            <v>0</v>
          </cell>
          <cell r="D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</row>
        <row r="71">
          <cell r="C71">
            <v>0</v>
          </cell>
          <cell r="D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</row>
        <row r="72">
          <cell r="C72">
            <v>0</v>
          </cell>
          <cell r="D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CB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</row>
        <row r="73">
          <cell r="A73" t="str">
            <v>إجمالي المحقق Net</v>
          </cell>
          <cell r="F73">
            <v>16578021.072785929</v>
          </cell>
          <cell r="G73">
            <v>91832.301713333392</v>
          </cell>
          <cell r="H73">
            <v>5667755.3401566874</v>
          </cell>
          <cell r="I73">
            <v>5107989.6789164487</v>
          </cell>
          <cell r="J73">
            <v>0.9012367987597778</v>
          </cell>
          <cell r="M73">
            <v>0</v>
          </cell>
          <cell r="N73">
            <v>21995.893539333338</v>
          </cell>
          <cell r="O73">
            <v>1241176.3587208895</v>
          </cell>
          <cell r="Q73">
            <v>0</v>
          </cell>
          <cell r="T73">
            <v>0</v>
          </cell>
          <cell r="U73">
            <v>11195.872889333332</v>
          </cell>
          <cell r="V73">
            <v>908644.14236760745</v>
          </cell>
          <cell r="X73">
            <v>0</v>
          </cell>
          <cell r="AA73">
            <v>0</v>
          </cell>
          <cell r="AB73">
            <v>12600.91328333333</v>
          </cell>
          <cell r="AC73">
            <v>889882.73008717736</v>
          </cell>
          <cell r="AE73">
            <v>0</v>
          </cell>
          <cell r="AH73">
            <v>0</v>
          </cell>
          <cell r="AI73">
            <v>137624.98142533327</v>
          </cell>
          <cell r="AJ73">
            <v>8707458.5713323615</v>
          </cell>
          <cell r="AL73">
            <v>0</v>
          </cell>
          <cell r="AO73">
            <v>0</v>
          </cell>
          <cell r="AP73">
            <v>75662.385644333321</v>
          </cell>
          <cell r="AQ73">
            <v>5082801.5457172198</v>
          </cell>
          <cell r="AS73">
            <v>0</v>
          </cell>
          <cell r="AV73">
            <v>0</v>
          </cell>
          <cell r="AW73">
            <v>20556.201838333334</v>
          </cell>
          <cell r="AX73">
            <v>1284009.7590391599</v>
          </cell>
          <cell r="AZ73">
            <v>0</v>
          </cell>
          <cell r="BC73">
            <v>0</v>
          </cell>
          <cell r="BD73">
            <v>8461.7006863333336</v>
          </cell>
          <cell r="BE73">
            <v>700356.27014016907</v>
          </cell>
          <cell r="BG73">
            <v>0</v>
          </cell>
          <cell r="BJ73">
            <v>0</v>
          </cell>
          <cell r="BK73">
            <v>9899.6076439999997</v>
          </cell>
          <cell r="BL73">
            <v>803394.92655702285</v>
          </cell>
          <cell r="BN73">
            <v>0</v>
          </cell>
          <cell r="BQ73">
            <v>0</v>
          </cell>
          <cell r="BR73">
            <v>114579.895813</v>
          </cell>
          <cell r="BS73">
            <v>7870562.5014535729</v>
          </cell>
          <cell r="BU73">
            <v>0</v>
          </cell>
          <cell r="BX73">
            <v>0</v>
          </cell>
          <cell r="BY73">
            <v>132.46024066666669</v>
          </cell>
          <cell r="BZ73">
            <v>0</v>
          </cell>
          <cell r="CB73">
            <v>0</v>
          </cell>
          <cell r="CE73">
            <v>0</v>
          </cell>
          <cell r="CF73">
            <v>252337.33747900004</v>
          </cell>
          <cell r="CG73">
            <v>16578021.072785929</v>
          </cell>
          <cell r="CI73">
            <v>0</v>
          </cell>
          <cell r="CL73">
            <v>0</v>
          </cell>
          <cell r="CM73">
            <v>0</v>
          </cell>
        </row>
        <row r="74">
          <cell r="A74" t="str">
            <v xml:space="preserve"> المحقق Gross</v>
          </cell>
          <cell r="F74">
            <v>21418631.876984403</v>
          </cell>
          <cell r="G74">
            <v>91832.301713333392</v>
          </cell>
          <cell r="H74">
            <v>7322681.3180318959</v>
          </cell>
          <cell r="I74">
            <v>6112124.8176950691</v>
          </cell>
          <cell r="J74">
            <v>0.83468398421820356</v>
          </cell>
          <cell r="M74">
            <v>0</v>
          </cell>
          <cell r="N74">
            <v>21995.893539333338</v>
          </cell>
          <cell r="O74">
            <v>1603587.026771175</v>
          </cell>
          <cell r="Q74">
            <v>0</v>
          </cell>
          <cell r="T74">
            <v>0</v>
          </cell>
          <cell r="U74">
            <v>11195.872889333332</v>
          </cell>
          <cell r="V74">
            <v>1173958.8402682266</v>
          </cell>
          <cell r="X74">
            <v>0</v>
          </cell>
          <cell r="AA74">
            <v>0</v>
          </cell>
          <cell r="AB74">
            <v>12600.91328333333</v>
          </cell>
          <cell r="AC74">
            <v>1149719.289518317</v>
          </cell>
          <cell r="AE74">
            <v>0</v>
          </cell>
          <cell r="AH74">
            <v>0</v>
          </cell>
          <cell r="AI74">
            <v>137624.98142533327</v>
          </cell>
          <cell r="AJ74">
            <v>11249946.474589614</v>
          </cell>
          <cell r="AL74">
            <v>0</v>
          </cell>
          <cell r="AO74">
            <v>0</v>
          </cell>
          <cell r="AP74">
            <v>75662.385644333321</v>
          </cell>
          <cell r="AQ74">
            <v>6566927.0616501542</v>
          </cell>
          <cell r="AS74">
            <v>0</v>
          </cell>
          <cell r="AV74">
            <v>0</v>
          </cell>
          <cell r="AW74">
            <v>20556.201838333334</v>
          </cell>
          <cell r="AX74">
            <v>1658927.3372598963</v>
          </cell>
          <cell r="AZ74">
            <v>0</v>
          </cell>
          <cell r="BC74">
            <v>0</v>
          </cell>
          <cell r="BD74">
            <v>8461.7006863333336</v>
          </cell>
          <cell r="BE74">
            <v>904853.06219660083</v>
          </cell>
          <cell r="BG74">
            <v>0</v>
          </cell>
          <cell r="BJ74">
            <v>0</v>
          </cell>
          <cell r="BK74">
            <v>9899.6076439999997</v>
          </cell>
          <cell r="BL74">
            <v>1037977.9412881432</v>
          </cell>
          <cell r="BN74">
            <v>0</v>
          </cell>
          <cell r="BQ74">
            <v>0</v>
          </cell>
          <cell r="BR74">
            <v>114579.895813</v>
          </cell>
          <cell r="BS74">
            <v>10168685.402394794</v>
          </cell>
          <cell r="BU74">
            <v>0</v>
          </cell>
          <cell r="BX74">
            <v>0</v>
          </cell>
          <cell r="BY74">
            <v>132.46024066666669</v>
          </cell>
          <cell r="BZ74">
            <v>0</v>
          </cell>
          <cell r="CB74">
            <v>0</v>
          </cell>
          <cell r="CE74">
            <v>0</v>
          </cell>
          <cell r="CF74">
            <v>252337.33747900004</v>
          </cell>
          <cell r="CG74">
            <v>21418631.87698441</v>
          </cell>
          <cell r="CI74">
            <v>0</v>
          </cell>
          <cell r="CL74">
            <v>0</v>
          </cell>
        </row>
        <row r="75">
          <cell r="A75" t="str">
            <v>التغطية و أصناف التركيز</v>
          </cell>
          <cell r="G75" t="str">
            <v>تـغطية</v>
          </cell>
          <cell r="H75">
            <v>298</v>
          </cell>
          <cell r="I75">
            <v>289</v>
          </cell>
          <cell r="J75">
            <v>0.96979865771812079</v>
          </cell>
          <cell r="K75">
            <v>1063</v>
          </cell>
          <cell r="L75">
            <v>2922</v>
          </cell>
          <cell r="M75">
            <v>2.748824082784572</v>
          </cell>
          <cell r="N75" t="str">
            <v>تـغطية</v>
          </cell>
          <cell r="O75">
            <v>502</v>
          </cell>
          <cell r="P75">
            <v>415</v>
          </cell>
          <cell r="Q75">
            <v>0.82669322709163351</v>
          </cell>
          <cell r="R75">
            <v>921</v>
          </cell>
          <cell r="S75">
            <v>3240</v>
          </cell>
          <cell r="T75">
            <v>3.5179153094462539</v>
          </cell>
          <cell r="U75" t="str">
            <v>تـغطية</v>
          </cell>
          <cell r="V75">
            <v>1432</v>
          </cell>
          <cell r="W75">
            <v>1166</v>
          </cell>
          <cell r="X75">
            <v>0.81424581005586594</v>
          </cell>
          <cell r="Y75">
            <v>2428</v>
          </cell>
          <cell r="Z75">
            <v>7376</v>
          </cell>
          <cell r="AA75">
            <v>3.0378912685337727</v>
          </cell>
          <cell r="AB75" t="str">
            <v>تـغطية</v>
          </cell>
          <cell r="AC75">
            <v>1327</v>
          </cell>
          <cell r="AD75">
            <v>1017</v>
          </cell>
          <cell r="AE75">
            <v>0.76639035418236623</v>
          </cell>
          <cell r="AF75">
            <v>2581</v>
          </cell>
          <cell r="AG75">
            <v>6765</v>
          </cell>
          <cell r="AH75">
            <v>2.6210771018984889</v>
          </cell>
          <cell r="AI75" t="str">
            <v>تـغطية</v>
          </cell>
          <cell r="AJ75">
            <v>3559</v>
          </cell>
          <cell r="AK75">
            <v>3559</v>
          </cell>
          <cell r="AL75">
            <v>1</v>
          </cell>
          <cell r="AM75">
            <v>6993</v>
          </cell>
          <cell r="AN75">
            <v>20303</v>
          </cell>
          <cell r="AO75">
            <v>2.9033319033319032</v>
          </cell>
          <cell r="AP75" t="str">
            <v>تـغطية</v>
          </cell>
          <cell r="AQ75">
            <v>222</v>
          </cell>
          <cell r="AR75">
            <v>207</v>
          </cell>
          <cell r="AS75">
            <v>0.93243243243243246</v>
          </cell>
          <cell r="AT75">
            <v>838</v>
          </cell>
          <cell r="AU75">
            <v>2085</v>
          </cell>
          <cell r="AV75">
            <v>2.4880668257756562</v>
          </cell>
          <cell r="AW75" t="str">
            <v>تـغطية</v>
          </cell>
          <cell r="AX75">
            <v>417</v>
          </cell>
          <cell r="AY75">
            <v>369</v>
          </cell>
          <cell r="AZ75">
            <v>0.8848920863309353</v>
          </cell>
          <cell r="BA75">
            <v>1011</v>
          </cell>
          <cell r="BB75">
            <v>2998</v>
          </cell>
          <cell r="BC75">
            <v>2.9653808110781403</v>
          </cell>
          <cell r="BD75" t="str">
            <v>تـغطية</v>
          </cell>
          <cell r="BE75">
            <v>1304</v>
          </cell>
          <cell r="BF75">
            <v>1024</v>
          </cell>
          <cell r="BG75">
            <v>0.78527607361963192</v>
          </cell>
          <cell r="BH75">
            <v>2374</v>
          </cell>
          <cell r="BI75">
            <v>5876</v>
          </cell>
          <cell r="BJ75">
            <v>2.4751474304970515</v>
          </cell>
          <cell r="BK75" t="str">
            <v>تـغطية</v>
          </cell>
          <cell r="BL75">
            <v>1331</v>
          </cell>
          <cell r="BM75">
            <v>1156</v>
          </cell>
          <cell r="BN75">
            <v>0.86851990984222394</v>
          </cell>
          <cell r="BO75">
            <v>2468</v>
          </cell>
          <cell r="BP75">
            <v>6806</v>
          </cell>
          <cell r="BQ75">
            <v>2.7576985413290114</v>
          </cell>
          <cell r="BR75" t="str">
            <v>تـغطية</v>
          </cell>
          <cell r="BS75">
            <v>3274</v>
          </cell>
          <cell r="BT75">
            <v>2756</v>
          </cell>
          <cell r="BU75">
            <v>0.84178375076359191</v>
          </cell>
          <cell r="BV75">
            <v>6691</v>
          </cell>
          <cell r="BW75">
            <v>17765</v>
          </cell>
          <cell r="BX75">
            <v>2.6550590345239873</v>
          </cell>
          <cell r="BY75" t="str">
            <v>تـغطية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 t="str">
            <v>تـغطية</v>
          </cell>
          <cell r="CG75">
            <v>6833</v>
          </cell>
          <cell r="CH75">
            <v>6315</v>
          </cell>
          <cell r="CI75">
            <v>0.92419142397190102</v>
          </cell>
          <cell r="CJ75">
            <v>13684</v>
          </cell>
          <cell r="CK75">
            <v>38068</v>
          </cell>
          <cell r="CL75">
            <v>2.7819351066939491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إجمالي التوكيل"/>
      <sheetName val="ezzat"/>
      <sheetName val="a.sisi"/>
      <sheetName val="nasser"/>
      <sheetName val="m.mahmoud"/>
      <sheetName val="amr"/>
      <sheetName val="a.fathi"/>
      <sheetName val="sherief"/>
      <sheetName val="abd el hameed"/>
      <sheetName val="aswaaq"/>
      <sheetName val="هدف كمية"/>
      <sheetName val="هدف توزيع"/>
      <sheetName val="عدد العملاء"/>
      <sheetName val="متوسط"/>
      <sheetName val="محقق كمية"/>
      <sheetName val="محقق توزيع"/>
      <sheetName val="محقق نت"/>
      <sheetName val="محقق جروس وتغطية"/>
    </sheetNames>
    <sheetDataSet>
      <sheetData sheetId="0"/>
      <sheetData sheetId="1"/>
      <sheetData sheetId="2">
        <row r="1">
          <cell r="A1">
            <v>0.43</v>
          </cell>
          <cell r="B1">
            <v>0</v>
          </cell>
          <cell r="C1">
            <v>0</v>
          </cell>
          <cell r="D1" t="str">
            <v>WD1151</v>
          </cell>
          <cell r="E1" t="str">
            <v>محمد فرحات</v>
          </cell>
          <cell r="F1">
            <v>0</v>
          </cell>
          <cell r="G1">
            <v>0</v>
          </cell>
          <cell r="H1">
            <v>0</v>
          </cell>
          <cell r="I1">
            <v>1.2896232756952781</v>
          </cell>
          <cell r="J1">
            <v>0</v>
          </cell>
          <cell r="K1" t="str">
            <v>WD1164</v>
          </cell>
          <cell r="L1" t="str">
            <v>أبو الخير ضبيش</v>
          </cell>
          <cell r="M1">
            <v>0</v>
          </cell>
          <cell r="N1">
            <v>0</v>
          </cell>
          <cell r="O1">
            <v>0</v>
          </cell>
          <cell r="P1">
            <v>0.94717465793692435</v>
          </cell>
          <cell r="Q1">
            <v>0</v>
          </cell>
          <cell r="R1" t="str">
            <v>WD153</v>
          </cell>
          <cell r="S1" t="str">
            <v>محمد المزين</v>
          </cell>
          <cell r="T1">
            <v>0</v>
          </cell>
          <cell r="U1">
            <v>0</v>
          </cell>
          <cell r="V1">
            <v>0</v>
          </cell>
          <cell r="W1">
            <v>1.2343910204487301</v>
          </cell>
          <cell r="X1">
            <v>0</v>
          </cell>
          <cell r="Y1" t="str">
            <v>WD157</v>
          </cell>
          <cell r="Z1" t="str">
            <v>عبد المولى رفعت</v>
          </cell>
          <cell r="AA1">
            <v>0</v>
          </cell>
          <cell r="AB1">
            <v>0</v>
          </cell>
          <cell r="AC1">
            <v>0</v>
          </cell>
          <cell r="AD1">
            <v>1.1679701932399438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 t="str">
            <v xml:space="preserve"> احمد السيسي 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1.1634055669128085</v>
          </cell>
          <cell r="BN1">
            <v>0</v>
          </cell>
        </row>
        <row r="2">
          <cell r="A2" t="str">
            <v>كود الحجم</v>
          </cell>
          <cell r="B2" t="str">
            <v>الحجم</v>
          </cell>
          <cell r="C2" t="str">
            <v>السعر</v>
          </cell>
          <cell r="D2" t="str">
            <v>متوسط آخر 3 شهور</v>
          </cell>
          <cell r="E2" t="str">
            <v>هدف كمية</v>
          </cell>
          <cell r="F2" t="str">
            <v>محقق كمية</v>
          </cell>
          <cell r="G2" t="str">
            <v>%</v>
          </cell>
          <cell r="H2" t="str">
            <v>هدف توزيعي</v>
          </cell>
          <cell r="I2" t="str">
            <v>محقق توزيع</v>
          </cell>
          <cell r="J2" t="str">
            <v>%</v>
          </cell>
          <cell r="K2" t="str">
            <v>متوسط آخر 3 شهور</v>
          </cell>
          <cell r="L2" t="str">
            <v>هدف كمية</v>
          </cell>
          <cell r="M2" t="str">
            <v>محقق كمية</v>
          </cell>
          <cell r="N2" t="str">
            <v>%</v>
          </cell>
          <cell r="O2" t="str">
            <v>هدف توزيعي</v>
          </cell>
          <cell r="P2" t="str">
            <v>محقق توزيع</v>
          </cell>
          <cell r="Q2" t="str">
            <v>%</v>
          </cell>
          <cell r="R2" t="str">
            <v>متوسط آخر 3 شهور</v>
          </cell>
          <cell r="S2" t="str">
            <v>هدف كمية</v>
          </cell>
          <cell r="T2" t="str">
            <v>محقق كمية</v>
          </cell>
          <cell r="U2" t="str">
            <v>%</v>
          </cell>
          <cell r="V2" t="str">
            <v>هدف توزيعي</v>
          </cell>
          <cell r="W2" t="str">
            <v>محقق توزيع</v>
          </cell>
          <cell r="X2" t="str">
            <v>%</v>
          </cell>
          <cell r="Y2" t="str">
            <v>متوسط آخر 3 شهور</v>
          </cell>
          <cell r="Z2" t="str">
            <v>هدف كمية</v>
          </cell>
          <cell r="AA2" t="str">
            <v>محقق كمية</v>
          </cell>
          <cell r="AB2" t="str">
            <v>%</v>
          </cell>
          <cell r="AC2" t="str">
            <v>هدف توزيعي</v>
          </cell>
          <cell r="AD2" t="str">
            <v>محقق توزيع</v>
          </cell>
          <cell r="AE2" t="str">
            <v>%</v>
          </cell>
          <cell r="AF2" t="str">
            <v>متوسط آخر 3 شهور</v>
          </cell>
          <cell r="AG2" t="str">
            <v>هدف كمية</v>
          </cell>
          <cell r="AH2" t="str">
            <v>محقق كمية</v>
          </cell>
          <cell r="AI2" t="str">
            <v>%</v>
          </cell>
          <cell r="AJ2" t="str">
            <v>هدف توزيعي</v>
          </cell>
          <cell r="AK2" t="str">
            <v>محقق توزيع</v>
          </cell>
          <cell r="AL2" t="str">
            <v>%</v>
          </cell>
          <cell r="AM2" t="str">
            <v>متوسط آخر 3 شهور</v>
          </cell>
          <cell r="AN2" t="str">
            <v>هدف كمية</v>
          </cell>
          <cell r="AO2" t="str">
            <v>محقق كمية</v>
          </cell>
          <cell r="AP2" t="str">
            <v>%</v>
          </cell>
          <cell r="AQ2" t="str">
            <v>هدف توزيعي</v>
          </cell>
          <cell r="AR2" t="str">
            <v>محقق توزيع</v>
          </cell>
          <cell r="AS2" t="str">
            <v>%</v>
          </cell>
          <cell r="AT2" t="str">
            <v>متوسط آخر 3 شهور</v>
          </cell>
          <cell r="AU2" t="str">
            <v>هدف كمية</v>
          </cell>
          <cell r="AV2" t="str">
            <v>محقق كمية</v>
          </cell>
          <cell r="AW2" t="str">
            <v>%</v>
          </cell>
          <cell r="AX2" t="str">
            <v>هدف توزيعي</v>
          </cell>
          <cell r="AY2" t="str">
            <v>محقق توزيع</v>
          </cell>
          <cell r="AZ2" t="str">
            <v>%</v>
          </cell>
          <cell r="BA2" t="str">
            <v>متوسط آخر 3 شهور</v>
          </cell>
          <cell r="BB2" t="str">
            <v>هدف كمية</v>
          </cell>
          <cell r="BC2" t="str">
            <v>محقق كمية</v>
          </cell>
          <cell r="BD2" t="str">
            <v>%</v>
          </cell>
          <cell r="BE2" t="str">
            <v>هدف توزيعي</v>
          </cell>
          <cell r="BF2" t="str">
            <v>محقق توزيع</v>
          </cell>
          <cell r="BG2" t="str">
            <v>%</v>
          </cell>
          <cell r="BH2" t="str">
            <v>متوسط آخر 3 شهور</v>
          </cell>
          <cell r="BI2" t="str">
            <v>هدف كمية</v>
          </cell>
          <cell r="BJ2" t="str">
            <v>محقق كمية</v>
          </cell>
          <cell r="BK2" t="str">
            <v>%</v>
          </cell>
          <cell r="BL2" t="str">
            <v>هدف توزيعي</v>
          </cell>
          <cell r="BM2" t="str">
            <v>محقق توزيع</v>
          </cell>
          <cell r="BN2" t="str">
            <v>%</v>
          </cell>
        </row>
        <row r="3">
          <cell r="A3">
            <v>10101</v>
          </cell>
          <cell r="B3" t="str">
            <v>Persil-H.S-30gm*42p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</row>
        <row r="4">
          <cell r="A4">
            <v>10102</v>
          </cell>
          <cell r="B4" t="str">
            <v>Persil-H.S-50gm*36p</v>
          </cell>
          <cell r="C4">
            <v>0</v>
          </cell>
          <cell r="D4">
            <v>58.333333333333336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28.666666666666668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418.66666666666669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92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597.66666666666674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</row>
        <row r="5">
          <cell r="A5">
            <v>10103</v>
          </cell>
          <cell r="B5" t="str">
            <v>Persil-H.S-85gm*32p</v>
          </cell>
          <cell r="C5">
            <v>0</v>
          </cell>
          <cell r="D5">
            <v>25.333333333333332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25.333333333333332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</row>
        <row r="6">
          <cell r="A6">
            <v>10104</v>
          </cell>
          <cell r="B6" t="str">
            <v>Persil-H.S-135gm*16p</v>
          </cell>
          <cell r="C6">
            <v>22.402714285714286</v>
          </cell>
          <cell r="D6">
            <v>11377.509804333335</v>
          </cell>
          <cell r="E6">
            <v>10062</v>
          </cell>
          <cell r="F6">
            <v>13714.25</v>
          </cell>
          <cell r="G6">
            <v>1.3629745577419996</v>
          </cell>
          <cell r="H6">
            <v>0</v>
          </cell>
          <cell r="I6">
            <v>41</v>
          </cell>
          <cell r="J6">
            <v>0</v>
          </cell>
          <cell r="K6">
            <v>3359.1850546666669</v>
          </cell>
          <cell r="L6">
            <v>2743</v>
          </cell>
          <cell r="M6">
            <v>3580.625</v>
          </cell>
          <cell r="N6">
            <v>1.3053682099890631</v>
          </cell>
          <cell r="O6">
            <v>0</v>
          </cell>
          <cell r="P6">
            <v>166</v>
          </cell>
          <cell r="Q6">
            <v>0</v>
          </cell>
          <cell r="R6">
            <v>10014.3125</v>
          </cell>
          <cell r="S6">
            <v>8035.9976203068854</v>
          </cell>
          <cell r="T6">
            <v>13130.375</v>
          </cell>
          <cell r="U6">
            <v>1.6339446102895394</v>
          </cell>
          <cell r="V6">
            <v>0</v>
          </cell>
          <cell r="W6">
            <v>37</v>
          </cell>
          <cell r="X6">
            <v>0</v>
          </cell>
          <cell r="Y6">
            <v>10186.575981333333</v>
          </cell>
          <cell r="Z6">
            <v>9159.3740416624078</v>
          </cell>
          <cell r="AA6">
            <v>10024.6875</v>
          </cell>
          <cell r="AB6">
            <v>1.0944729906652595</v>
          </cell>
          <cell r="AC6">
            <v>0</v>
          </cell>
          <cell r="AD6">
            <v>44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34937.583340333338</v>
          </cell>
          <cell r="BI6">
            <v>30000.371661969293</v>
          </cell>
          <cell r="BJ6">
            <v>40449.9375</v>
          </cell>
          <cell r="BK6">
            <v>1.3483145460920192</v>
          </cell>
          <cell r="BL6">
            <v>0</v>
          </cell>
          <cell r="BM6">
            <v>288</v>
          </cell>
          <cell r="BN6">
            <v>0</v>
          </cell>
          <cell r="BO6">
            <v>30000</v>
          </cell>
          <cell r="BP6">
            <v>-0.37166196929319995</v>
          </cell>
        </row>
        <row r="7">
          <cell r="A7">
            <v>10106</v>
          </cell>
          <cell r="B7" t="str">
            <v>Persil-H.S-700gm*8p</v>
          </cell>
          <cell r="C7">
            <v>55.504325779967161</v>
          </cell>
          <cell r="D7">
            <v>4820</v>
          </cell>
          <cell r="E7">
            <v>5128.4239789790709</v>
          </cell>
          <cell r="F7">
            <v>7309</v>
          </cell>
          <cell r="G7">
            <v>1.425194178554446</v>
          </cell>
          <cell r="H7">
            <v>49</v>
          </cell>
          <cell r="I7">
            <v>44</v>
          </cell>
          <cell r="J7">
            <v>0.89795918367346939</v>
          </cell>
          <cell r="K7">
            <v>3585.5833333333335</v>
          </cell>
          <cell r="L7">
            <v>3327.1351667713238</v>
          </cell>
          <cell r="M7">
            <v>3333</v>
          </cell>
          <cell r="N7">
            <v>1.0017627276725181</v>
          </cell>
          <cell r="O7">
            <v>61</v>
          </cell>
          <cell r="P7">
            <v>194</v>
          </cell>
          <cell r="Q7">
            <v>3.180327868852459</v>
          </cell>
          <cell r="R7">
            <v>5552.583333333333</v>
          </cell>
          <cell r="S7">
            <v>6246.7764453413156</v>
          </cell>
          <cell r="T7">
            <v>9127</v>
          </cell>
          <cell r="U7">
            <v>1.4610735760852593</v>
          </cell>
          <cell r="V7">
            <v>50</v>
          </cell>
          <cell r="W7">
            <v>46</v>
          </cell>
          <cell r="X7">
            <v>0.92</v>
          </cell>
          <cell r="Y7">
            <v>5471.958333333333</v>
          </cell>
          <cell r="Z7">
            <v>5297.6644089082893</v>
          </cell>
          <cell r="AA7">
            <v>6717</v>
          </cell>
          <cell r="AB7">
            <v>1.267917233244338</v>
          </cell>
          <cell r="AC7">
            <v>51</v>
          </cell>
          <cell r="AD7">
            <v>53</v>
          </cell>
          <cell r="AE7">
            <v>1.0392156862745099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19430.125</v>
          </cell>
          <cell r="BI7">
            <v>20000</v>
          </cell>
          <cell r="BJ7">
            <v>26486</v>
          </cell>
          <cell r="BK7">
            <v>1.3243</v>
          </cell>
          <cell r="BL7">
            <v>211</v>
          </cell>
          <cell r="BM7">
            <v>337</v>
          </cell>
          <cell r="BN7">
            <v>1.5971563981042654</v>
          </cell>
          <cell r="BO7">
            <v>20000</v>
          </cell>
          <cell r="BP7">
            <v>0</v>
          </cell>
        </row>
        <row r="8">
          <cell r="A8">
            <v>10107</v>
          </cell>
          <cell r="B8" t="str">
            <v>Persil-H.S-1.35kg*4p</v>
          </cell>
          <cell r="C8">
            <v>34.707931666666667</v>
          </cell>
          <cell r="D8">
            <v>48.166666666666664</v>
          </cell>
          <cell r="E8">
            <v>110.71150097465888</v>
          </cell>
          <cell r="F8">
            <v>70</v>
          </cell>
          <cell r="G8">
            <v>0.6322739677788537</v>
          </cell>
          <cell r="H8">
            <v>0</v>
          </cell>
          <cell r="I8">
            <v>4</v>
          </cell>
          <cell r="J8">
            <v>0</v>
          </cell>
          <cell r="K8">
            <v>88.916666666666671</v>
          </cell>
          <cell r="L8">
            <v>594.30799220272911</v>
          </cell>
          <cell r="M8">
            <v>430</v>
          </cell>
          <cell r="N8">
            <v>0.72353056940435578</v>
          </cell>
          <cell r="O8">
            <v>0</v>
          </cell>
          <cell r="P8">
            <v>47</v>
          </cell>
          <cell r="Q8">
            <v>0</v>
          </cell>
          <cell r="R8">
            <v>102.66666666666667</v>
          </cell>
          <cell r="S8">
            <v>106.74463937621833</v>
          </cell>
          <cell r="T8">
            <v>110</v>
          </cell>
          <cell r="U8">
            <v>1.0304967129291454</v>
          </cell>
          <cell r="V8">
            <v>0</v>
          </cell>
          <cell r="W8">
            <v>8</v>
          </cell>
          <cell r="X8">
            <v>0</v>
          </cell>
          <cell r="Y8">
            <v>1.6666666666666667</v>
          </cell>
          <cell r="Z8">
            <v>113.23586744639377</v>
          </cell>
          <cell r="AA8">
            <v>93</v>
          </cell>
          <cell r="AB8">
            <v>0.8212945429505939</v>
          </cell>
          <cell r="AC8">
            <v>0</v>
          </cell>
          <cell r="AD8">
            <v>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241.41666666666666</v>
          </cell>
          <cell r="BI8">
            <v>925</v>
          </cell>
          <cell r="BJ8">
            <v>703</v>
          </cell>
          <cell r="BK8">
            <v>0.76</v>
          </cell>
          <cell r="BL8">
            <v>0</v>
          </cell>
          <cell r="BM8">
            <v>64</v>
          </cell>
          <cell r="BN8">
            <v>0</v>
          </cell>
          <cell r="BO8">
            <v>925</v>
          </cell>
          <cell r="BP8">
            <v>0</v>
          </cell>
        </row>
        <row r="9">
          <cell r="A9">
            <v>10108</v>
          </cell>
          <cell r="B9" t="str">
            <v>Persil Gel HS 110g X 24p</v>
          </cell>
          <cell r="C9">
            <v>32.259908571428568</v>
          </cell>
          <cell r="D9">
            <v>556.33333333333337</v>
          </cell>
          <cell r="E9">
            <v>826.20149289099527</v>
          </cell>
          <cell r="F9">
            <v>525</v>
          </cell>
          <cell r="G9">
            <v>0.6354382127330116</v>
          </cell>
          <cell r="H9">
            <v>0</v>
          </cell>
          <cell r="I9">
            <v>15</v>
          </cell>
          <cell r="J9">
            <v>0</v>
          </cell>
          <cell r="K9">
            <v>485.66666666666669</v>
          </cell>
          <cell r="L9">
            <v>742.06116113744076</v>
          </cell>
          <cell r="M9">
            <v>503</v>
          </cell>
          <cell r="N9">
            <v>0.67784170138886557</v>
          </cell>
          <cell r="O9">
            <v>0</v>
          </cell>
          <cell r="P9">
            <v>102</v>
          </cell>
          <cell r="Q9">
            <v>0</v>
          </cell>
          <cell r="R9">
            <v>366.33333333333331</v>
          </cell>
          <cell r="S9">
            <v>570.59872037914693</v>
          </cell>
          <cell r="T9">
            <v>807</v>
          </cell>
          <cell r="U9">
            <v>1.4143039077686173</v>
          </cell>
          <cell r="V9">
            <v>0</v>
          </cell>
          <cell r="W9">
            <v>27</v>
          </cell>
          <cell r="X9">
            <v>0</v>
          </cell>
          <cell r="Y9">
            <v>506.33333333333331</v>
          </cell>
          <cell r="Z9">
            <v>844.938625592417</v>
          </cell>
          <cell r="AA9">
            <v>483</v>
          </cell>
          <cell r="AB9">
            <v>0.57163915267970056</v>
          </cell>
          <cell r="AC9">
            <v>0</v>
          </cell>
          <cell r="AD9">
            <v>21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1914.6666666666665</v>
          </cell>
          <cell r="BI9">
            <v>2983.7999999999997</v>
          </cell>
          <cell r="BJ9">
            <v>2318</v>
          </cell>
          <cell r="BK9">
            <v>0.77686171995442066</v>
          </cell>
          <cell r="BL9">
            <v>0</v>
          </cell>
          <cell r="BM9">
            <v>165</v>
          </cell>
          <cell r="BN9">
            <v>0</v>
          </cell>
          <cell r="BO9">
            <v>2983.8</v>
          </cell>
          <cell r="BP9">
            <v>0</v>
          </cell>
        </row>
        <row r="10">
          <cell r="A10">
            <v>10109</v>
          </cell>
          <cell r="B10" t="str">
            <v>Persil-Gel Black-90g*24</v>
          </cell>
          <cell r="C10">
            <v>32.259908571428568</v>
          </cell>
          <cell r="D10">
            <v>179</v>
          </cell>
          <cell r="E10">
            <v>338.73137914464206</v>
          </cell>
          <cell r="F10">
            <v>98</v>
          </cell>
          <cell r="G10">
            <v>0.28931479642502478</v>
          </cell>
          <cell r="H10">
            <v>0</v>
          </cell>
          <cell r="I10">
            <v>10</v>
          </cell>
          <cell r="J10">
            <v>0</v>
          </cell>
          <cell r="K10">
            <v>222.33333333333334</v>
          </cell>
          <cell r="L10">
            <v>511.96540124939935</v>
          </cell>
          <cell r="M10">
            <v>246</v>
          </cell>
          <cell r="N10">
            <v>0.48050122019898628</v>
          </cell>
          <cell r="O10">
            <v>0</v>
          </cell>
          <cell r="P10">
            <v>83</v>
          </cell>
          <cell r="Q10">
            <v>0</v>
          </cell>
          <cell r="R10">
            <v>196</v>
          </cell>
          <cell r="S10">
            <v>307.44834214320042</v>
          </cell>
          <cell r="T10">
            <v>258</v>
          </cell>
          <cell r="U10">
            <v>0.83916536417630505</v>
          </cell>
          <cell r="V10">
            <v>0</v>
          </cell>
          <cell r="W10">
            <v>18</v>
          </cell>
          <cell r="X10">
            <v>0</v>
          </cell>
          <cell r="Y10">
            <v>154</v>
          </cell>
          <cell r="Z10">
            <v>241.85487746275828</v>
          </cell>
          <cell r="AA10">
            <v>261</v>
          </cell>
          <cell r="AB10">
            <v>1.0791595469898669</v>
          </cell>
          <cell r="AC10">
            <v>0</v>
          </cell>
          <cell r="AD10">
            <v>21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751.33333333333337</v>
          </cell>
          <cell r="BI10">
            <v>1400</v>
          </cell>
          <cell r="BJ10">
            <v>863</v>
          </cell>
          <cell r="BK10">
            <v>0.61642857142857144</v>
          </cell>
          <cell r="BL10">
            <v>0</v>
          </cell>
          <cell r="BM10">
            <v>132</v>
          </cell>
          <cell r="BN10">
            <v>0</v>
          </cell>
          <cell r="BO10">
            <v>1400</v>
          </cell>
          <cell r="BP10">
            <v>0</v>
          </cell>
        </row>
        <row r="11">
          <cell r="A11">
            <v>10110</v>
          </cell>
          <cell r="B11" t="str">
            <v>Persil-H.S-210gm*14p</v>
          </cell>
          <cell r="C11">
            <v>25.173407373421387</v>
          </cell>
          <cell r="D11">
            <v>1698.3333333333333</v>
          </cell>
          <cell r="E11">
            <v>2700</v>
          </cell>
          <cell r="F11">
            <v>4050</v>
          </cell>
          <cell r="G11">
            <v>1.5</v>
          </cell>
          <cell r="H11">
            <v>47</v>
          </cell>
          <cell r="I11">
            <v>30</v>
          </cell>
          <cell r="J11">
            <v>0.63829787234042556</v>
          </cell>
          <cell r="K11">
            <v>972.66666666666663</v>
          </cell>
          <cell r="L11">
            <v>1599</v>
          </cell>
          <cell r="M11">
            <v>1126</v>
          </cell>
          <cell r="N11">
            <v>0.70419011882426519</v>
          </cell>
          <cell r="O11">
            <v>59</v>
          </cell>
          <cell r="P11">
            <v>177</v>
          </cell>
          <cell r="Q11">
            <v>3</v>
          </cell>
          <cell r="R11">
            <v>1219</v>
          </cell>
          <cell r="S11">
            <v>1600</v>
          </cell>
          <cell r="T11">
            <v>2111</v>
          </cell>
          <cell r="U11">
            <v>1.319375</v>
          </cell>
          <cell r="V11">
            <v>46</v>
          </cell>
          <cell r="W11">
            <v>40</v>
          </cell>
          <cell r="X11">
            <v>0.86956521739130432</v>
          </cell>
          <cell r="Y11">
            <v>1306</v>
          </cell>
          <cell r="Z11">
            <v>2960</v>
          </cell>
          <cell r="AA11">
            <v>3094</v>
          </cell>
          <cell r="AB11">
            <v>1.0452702702702703</v>
          </cell>
          <cell r="AC11">
            <v>49</v>
          </cell>
          <cell r="AD11">
            <v>51</v>
          </cell>
          <cell r="AE11">
            <v>1.0408163265306123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5196</v>
          </cell>
          <cell r="BI11">
            <v>8859</v>
          </cell>
          <cell r="BJ11">
            <v>10381</v>
          </cell>
          <cell r="BK11">
            <v>1.1718026865334688</v>
          </cell>
          <cell r="BL11">
            <v>201</v>
          </cell>
          <cell r="BM11">
            <v>298</v>
          </cell>
          <cell r="BN11">
            <v>1.4825870646766168</v>
          </cell>
          <cell r="BO11">
            <v>8859</v>
          </cell>
          <cell r="BP11">
            <v>0</v>
          </cell>
        </row>
        <row r="12">
          <cell r="A12">
            <v>10111</v>
          </cell>
          <cell r="B12" t="str">
            <v>Persil Gel HS 700g X 8p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</row>
        <row r="13">
          <cell r="A13">
            <v>10112</v>
          </cell>
          <cell r="B13" t="str">
            <v>Persil Gel HS 240g X 14p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</row>
        <row r="14">
          <cell r="A14">
            <v>10113</v>
          </cell>
          <cell r="B14" t="str">
            <v>Persil Gel HS 170g X 16p</v>
          </cell>
          <cell r="C14">
            <v>0</v>
          </cell>
          <cell r="D14">
            <v>12.75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101.64583333333333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6.729166666666667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68.354166666666671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189.47916666666669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</row>
        <row r="15">
          <cell r="A15">
            <v>10114</v>
          </cell>
          <cell r="B15" t="str">
            <v>Persil-H.S-240gm*10p</v>
          </cell>
          <cell r="C15">
            <v>32.256461999999999</v>
          </cell>
          <cell r="D15">
            <v>0</v>
          </cell>
          <cell r="E15">
            <v>276.848562426152</v>
          </cell>
          <cell r="F15">
            <v>983.4</v>
          </cell>
          <cell r="G15">
            <v>3.5521224722354017</v>
          </cell>
          <cell r="H15">
            <v>0</v>
          </cell>
          <cell r="I15">
            <v>7</v>
          </cell>
          <cell r="J15">
            <v>0</v>
          </cell>
          <cell r="K15">
            <v>0</v>
          </cell>
          <cell r="L15">
            <v>595.26152028357615</v>
          </cell>
          <cell r="M15">
            <v>532.4</v>
          </cell>
          <cell r="N15">
            <v>0.89439680183992132</v>
          </cell>
          <cell r="O15">
            <v>0</v>
          </cell>
          <cell r="P15">
            <v>77</v>
          </cell>
          <cell r="Q15">
            <v>0</v>
          </cell>
          <cell r="R15">
            <v>0</v>
          </cell>
          <cell r="S15">
            <v>776.36352894840491</v>
          </cell>
          <cell r="T15">
            <v>800.8</v>
          </cell>
          <cell r="U15">
            <v>1.0314755525477795</v>
          </cell>
          <cell r="V15">
            <v>0</v>
          </cell>
          <cell r="W15">
            <v>15</v>
          </cell>
          <cell r="X15">
            <v>0</v>
          </cell>
          <cell r="Y15">
            <v>0</v>
          </cell>
          <cell r="Z15">
            <v>2120.526388341867</v>
          </cell>
          <cell r="AA15">
            <v>1651.1</v>
          </cell>
          <cell r="AB15">
            <v>0.77862742434017418</v>
          </cell>
          <cell r="AC15">
            <v>0</v>
          </cell>
          <cell r="AD15">
            <v>30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3769</v>
          </cell>
          <cell r="BJ15">
            <v>3967.7</v>
          </cell>
          <cell r="BK15">
            <v>1.052719554258424</v>
          </cell>
          <cell r="BL15">
            <v>0</v>
          </cell>
          <cell r="BM15">
            <v>129</v>
          </cell>
          <cell r="BN15">
            <v>0</v>
          </cell>
          <cell r="BO15">
            <v>3769</v>
          </cell>
          <cell r="BP15">
            <v>0</v>
          </cell>
        </row>
        <row r="16">
          <cell r="A16">
            <v>10201</v>
          </cell>
          <cell r="B16" t="str">
            <v>Persil-P.P-900g*12p</v>
          </cell>
          <cell r="C16">
            <v>222.03596454545445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15</v>
          </cell>
          <cell r="L16">
            <v>7.9495128754684643</v>
          </cell>
          <cell r="M16">
            <v>0</v>
          </cell>
          <cell r="N16">
            <v>0</v>
          </cell>
          <cell r="O16">
            <v>0</v>
          </cell>
          <cell r="P16">
            <v>3</v>
          </cell>
          <cell r="Q16">
            <v>0</v>
          </cell>
          <cell r="R16">
            <v>-0.33333333333333331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14.666666666666666</v>
          </cell>
          <cell r="BI16">
            <v>7.9495128754684643</v>
          </cell>
          <cell r="BJ16">
            <v>0</v>
          </cell>
          <cell r="BK16">
            <v>0</v>
          </cell>
          <cell r="BL16">
            <v>0</v>
          </cell>
          <cell r="BM16">
            <v>3</v>
          </cell>
          <cell r="BN16">
            <v>0</v>
          </cell>
          <cell r="BO16">
            <v>7.9495128754684643</v>
          </cell>
          <cell r="BP16">
            <v>0</v>
          </cell>
        </row>
        <row r="17">
          <cell r="A17">
            <v>10203</v>
          </cell>
          <cell r="B17" t="str">
            <v>Persil-P.P-3kg*4p</v>
          </cell>
          <cell r="C17">
            <v>225.16522946428574</v>
          </cell>
          <cell r="D17">
            <v>35.583333333333336</v>
          </cell>
          <cell r="E17">
            <v>59.528465396702181</v>
          </cell>
          <cell r="F17">
            <v>40</v>
          </cell>
          <cell r="G17">
            <v>0.67194744116847271</v>
          </cell>
          <cell r="H17">
            <v>0</v>
          </cell>
          <cell r="I17">
            <v>13</v>
          </cell>
          <cell r="J17">
            <v>0</v>
          </cell>
          <cell r="K17">
            <v>167.41666666666666</v>
          </cell>
          <cell r="L17">
            <v>257.95668338570943</v>
          </cell>
          <cell r="M17">
            <v>269</v>
          </cell>
          <cell r="N17">
            <v>1.0428107404287643</v>
          </cell>
          <cell r="O17">
            <v>0</v>
          </cell>
          <cell r="P17">
            <v>91</v>
          </cell>
          <cell r="Q17">
            <v>0</v>
          </cell>
          <cell r="R17">
            <v>66.583333333333329</v>
          </cell>
          <cell r="S17">
            <v>96.999096328579824</v>
          </cell>
          <cell r="T17">
            <v>111</v>
          </cell>
          <cell r="U17">
            <v>1.1443405578129593</v>
          </cell>
          <cell r="V17">
            <v>0</v>
          </cell>
          <cell r="W17">
            <v>13</v>
          </cell>
          <cell r="X17">
            <v>0</v>
          </cell>
          <cell r="Y17">
            <v>24</v>
          </cell>
          <cell r="Z17">
            <v>58.328666869326781</v>
          </cell>
          <cell r="AA17">
            <v>64</v>
          </cell>
          <cell r="AB17">
            <v>1.0972306317814302</v>
          </cell>
          <cell r="AC17">
            <v>0</v>
          </cell>
          <cell r="AD17">
            <v>22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293.58333333333331</v>
          </cell>
          <cell r="BI17">
            <v>472.81291198031818</v>
          </cell>
          <cell r="BJ17">
            <v>484</v>
          </cell>
          <cell r="BK17">
            <v>1.0236607075150002</v>
          </cell>
          <cell r="BL17">
            <v>0</v>
          </cell>
          <cell r="BM17">
            <v>139</v>
          </cell>
          <cell r="BN17">
            <v>0</v>
          </cell>
          <cell r="BO17">
            <v>472.81291198031823</v>
          </cell>
          <cell r="BP17">
            <v>0</v>
          </cell>
        </row>
        <row r="18">
          <cell r="A18">
            <v>10204</v>
          </cell>
          <cell r="B18" t="str">
            <v>Persil-P.P-4kg*3p</v>
          </cell>
          <cell r="C18">
            <v>246.99100057613171</v>
          </cell>
          <cell r="D18">
            <v>0</v>
          </cell>
          <cell r="E18">
            <v>0</v>
          </cell>
          <cell r="F18">
            <v>2</v>
          </cell>
          <cell r="G18">
            <v>0</v>
          </cell>
          <cell r="H18">
            <v>0</v>
          </cell>
          <cell r="I18">
            <v>1</v>
          </cell>
          <cell r="J18">
            <v>0</v>
          </cell>
          <cell r="K18">
            <v>32.888888999999999</v>
          </cell>
          <cell r="L18">
            <v>20.880825715724438</v>
          </cell>
          <cell r="M18">
            <v>23</v>
          </cell>
          <cell r="N18">
            <v>1.101489007816377</v>
          </cell>
          <cell r="O18">
            <v>0</v>
          </cell>
          <cell r="P18">
            <v>7</v>
          </cell>
          <cell r="Q18">
            <v>0</v>
          </cell>
          <cell r="R18">
            <v>0</v>
          </cell>
          <cell r="S18">
            <v>0.112262391585477</v>
          </cell>
          <cell r="T18">
            <v>5</v>
          </cell>
          <cell r="U18">
            <v>44.538513115436182</v>
          </cell>
          <cell r="V18">
            <v>0</v>
          </cell>
          <cell r="W18">
            <v>1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32.888888999999999</v>
          </cell>
          <cell r="BI18">
            <v>20.993088107309916</v>
          </cell>
          <cell r="BJ18">
            <v>30</v>
          </cell>
          <cell r="BK18">
            <v>1.4290417801635305</v>
          </cell>
          <cell r="BL18">
            <v>0</v>
          </cell>
          <cell r="BM18">
            <v>9</v>
          </cell>
          <cell r="BN18">
            <v>0</v>
          </cell>
          <cell r="BO18">
            <v>20.993088107309916</v>
          </cell>
          <cell r="BP18">
            <v>0</v>
          </cell>
        </row>
        <row r="19">
          <cell r="A19">
            <v>10205</v>
          </cell>
          <cell r="B19" t="str">
            <v>Persil-P.P-6kg*3p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21</v>
          </cell>
          <cell r="L19">
            <v>0</v>
          </cell>
          <cell r="M19">
            <v>3</v>
          </cell>
          <cell r="N19">
            <v>0</v>
          </cell>
          <cell r="O19">
            <v>0</v>
          </cell>
          <cell r="P19">
            <v>2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21</v>
          </cell>
          <cell r="BI19">
            <v>0</v>
          </cell>
          <cell r="BJ19">
            <v>3</v>
          </cell>
          <cell r="BK19">
            <v>0</v>
          </cell>
          <cell r="BL19">
            <v>0</v>
          </cell>
          <cell r="BM19">
            <v>2</v>
          </cell>
          <cell r="BN19">
            <v>0</v>
          </cell>
          <cell r="BO19">
            <v>0</v>
          </cell>
          <cell r="BP19">
            <v>0</v>
          </cell>
        </row>
        <row r="20">
          <cell r="A20">
            <v>10206</v>
          </cell>
          <cell r="B20" t="str">
            <v>Persil-P.P-8kg*2p</v>
          </cell>
          <cell r="C20">
            <v>220</v>
          </cell>
          <cell r="D20">
            <v>207.66666666666666</v>
          </cell>
          <cell r="E20">
            <v>95.434553369693489</v>
          </cell>
          <cell r="F20">
            <v>1</v>
          </cell>
          <cell r="G20">
            <v>1.0478385078475814E-2</v>
          </cell>
          <cell r="H20">
            <v>0</v>
          </cell>
          <cell r="I20">
            <v>1</v>
          </cell>
          <cell r="J20">
            <v>0</v>
          </cell>
          <cell r="K20">
            <v>594.66666666666663</v>
          </cell>
          <cell r="L20">
            <v>486.92520295923907</v>
          </cell>
          <cell r="M20">
            <v>600</v>
          </cell>
          <cell r="N20">
            <v>1.2322221079409326</v>
          </cell>
          <cell r="O20">
            <v>0</v>
          </cell>
          <cell r="P20">
            <v>79</v>
          </cell>
          <cell r="Q20">
            <v>0</v>
          </cell>
          <cell r="R20">
            <v>95</v>
          </cell>
          <cell r="S20">
            <v>109.36660495651006</v>
          </cell>
          <cell r="T20">
            <v>63</v>
          </cell>
          <cell r="U20">
            <v>0.5760442140912404</v>
          </cell>
          <cell r="V20">
            <v>0</v>
          </cell>
          <cell r="W20">
            <v>9</v>
          </cell>
          <cell r="X20">
            <v>0</v>
          </cell>
          <cell r="Y20">
            <v>45.666666666666664</v>
          </cell>
          <cell r="Z20">
            <v>71.401764382434905</v>
          </cell>
          <cell r="AA20">
            <v>90</v>
          </cell>
          <cell r="AB20">
            <v>1.2604730538303102</v>
          </cell>
          <cell r="AC20">
            <v>0</v>
          </cell>
          <cell r="AD20">
            <v>21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942.99999999999989</v>
          </cell>
          <cell r="BI20">
            <v>763.1281256678775</v>
          </cell>
          <cell r="BJ20">
            <v>754</v>
          </cell>
          <cell r="BK20">
            <v>0.98803854115599699</v>
          </cell>
          <cell r="BL20">
            <v>0</v>
          </cell>
          <cell r="BM20">
            <v>110</v>
          </cell>
          <cell r="BN20">
            <v>0</v>
          </cell>
          <cell r="BO20">
            <v>763.12812566787761</v>
          </cell>
          <cell r="BP20">
            <v>0</v>
          </cell>
        </row>
        <row r="21">
          <cell r="A21">
            <v>10301</v>
          </cell>
          <cell r="B21" t="str">
            <v>Persil-Clr-1kg*12p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</row>
        <row r="22">
          <cell r="A22">
            <v>10303</v>
          </cell>
          <cell r="B22" t="str">
            <v>Persil-Clr-3kg*4p</v>
          </cell>
          <cell r="C22">
            <v>199.99970381827734</v>
          </cell>
          <cell r="D22">
            <v>1.3333333333333333</v>
          </cell>
          <cell r="E22">
            <v>1.6643550624133145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46.583333333333336</v>
          </cell>
          <cell r="L22">
            <v>12.482662968099859</v>
          </cell>
          <cell r="M22">
            <v>21</v>
          </cell>
          <cell r="N22">
            <v>1.6823333333333337</v>
          </cell>
          <cell r="O22">
            <v>0</v>
          </cell>
          <cell r="P22">
            <v>5</v>
          </cell>
          <cell r="Q22">
            <v>0</v>
          </cell>
          <cell r="R22">
            <v>2.6666666666666665</v>
          </cell>
          <cell r="S22">
            <v>0.55478502080443826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0.33333333333333331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50.916666666666671</v>
          </cell>
          <cell r="BI22">
            <v>14.701803051317611</v>
          </cell>
          <cell r="BJ22">
            <v>21</v>
          </cell>
          <cell r="BK22">
            <v>1.4283962264150947</v>
          </cell>
          <cell r="BL22">
            <v>0</v>
          </cell>
          <cell r="BM22">
            <v>5</v>
          </cell>
          <cell r="BN22">
            <v>0</v>
          </cell>
          <cell r="BO22">
            <v>14.701803051317613</v>
          </cell>
          <cell r="BP22">
            <v>0</v>
          </cell>
        </row>
        <row r="23">
          <cell r="A23">
            <v>10304</v>
          </cell>
          <cell r="B23" t="str">
            <v>Persil-Clr-4kg*3p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</row>
        <row r="24">
          <cell r="A24">
            <v>10401</v>
          </cell>
          <cell r="B24" t="str">
            <v>Persil-Gel-1kg*10p</v>
          </cell>
          <cell r="C24">
            <v>137.95108937142859</v>
          </cell>
          <cell r="D24">
            <v>0</v>
          </cell>
          <cell r="E24">
            <v>4.6870815110343731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15.333333333333334</v>
          </cell>
          <cell r="L24">
            <v>23.695800868294185</v>
          </cell>
          <cell r="M24">
            <v>35</v>
          </cell>
          <cell r="N24">
            <v>1.4770549514041211</v>
          </cell>
          <cell r="O24">
            <v>0</v>
          </cell>
          <cell r="P24">
            <v>18</v>
          </cell>
          <cell r="Q24">
            <v>0</v>
          </cell>
          <cell r="R24">
            <v>3</v>
          </cell>
          <cell r="S24">
            <v>0.31247210073562487</v>
          </cell>
          <cell r="T24">
            <v>5</v>
          </cell>
          <cell r="U24">
            <v>16.001428569875362</v>
          </cell>
          <cell r="V24">
            <v>0</v>
          </cell>
          <cell r="W24">
            <v>2</v>
          </cell>
          <cell r="X24">
            <v>0</v>
          </cell>
          <cell r="Y24">
            <v>0.33333333333333331</v>
          </cell>
          <cell r="Z24">
            <v>0.93741630220687466</v>
          </cell>
          <cell r="AA24">
            <v>8</v>
          </cell>
          <cell r="AB24">
            <v>8.5340952372668593</v>
          </cell>
          <cell r="AC24">
            <v>0</v>
          </cell>
          <cell r="AD24">
            <v>4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18.666666666666668</v>
          </cell>
          <cell r="BI24">
            <v>29.632770782271056</v>
          </cell>
          <cell r="BJ24">
            <v>48</v>
          </cell>
          <cell r="BK24">
            <v>1.6198282756844946</v>
          </cell>
          <cell r="BL24">
            <v>0</v>
          </cell>
          <cell r="BM24">
            <v>24</v>
          </cell>
          <cell r="BN24">
            <v>0</v>
          </cell>
          <cell r="BO24">
            <v>29.632770782271056</v>
          </cell>
          <cell r="BP24">
            <v>0</v>
          </cell>
        </row>
        <row r="25">
          <cell r="A25">
            <v>10402</v>
          </cell>
          <cell r="B25" t="str">
            <v>Persil-Gel-3kg*6p</v>
          </cell>
          <cell r="C25">
            <v>131.1124259957983</v>
          </cell>
          <cell r="D25">
            <v>28.333333333333332</v>
          </cell>
          <cell r="E25">
            <v>39.688214557392413</v>
          </cell>
          <cell r="F25">
            <v>10.5</v>
          </cell>
          <cell r="G25">
            <v>0.26456216579902175</v>
          </cell>
          <cell r="H25">
            <v>14</v>
          </cell>
          <cell r="I25">
            <v>7</v>
          </cell>
          <cell r="J25">
            <v>0.5</v>
          </cell>
          <cell r="K25">
            <v>336.16666666666669</v>
          </cell>
          <cell r="L25">
            <v>319.92463698521067</v>
          </cell>
          <cell r="M25">
            <v>322.5</v>
          </cell>
          <cell r="N25">
            <v>1.0080499052497429</v>
          </cell>
          <cell r="O25">
            <v>52</v>
          </cell>
          <cell r="P25">
            <v>91</v>
          </cell>
          <cell r="Q25">
            <v>1.75</v>
          </cell>
          <cell r="R25">
            <v>45.833333333333336</v>
          </cell>
          <cell r="S25">
            <v>17.469981577181763</v>
          </cell>
          <cell r="T25">
            <v>70</v>
          </cell>
          <cell r="U25">
            <v>4.0068731435544143</v>
          </cell>
          <cell r="V25">
            <v>17</v>
          </cell>
          <cell r="W25">
            <v>31</v>
          </cell>
          <cell r="X25">
            <v>1.8235294117647058</v>
          </cell>
          <cell r="Y25">
            <v>22.333333333333332</v>
          </cell>
          <cell r="Z25">
            <v>10.571578595422812</v>
          </cell>
          <cell r="AA25">
            <v>35</v>
          </cell>
          <cell r="AB25">
            <v>3.3107638262419945</v>
          </cell>
          <cell r="AC25">
            <v>9</v>
          </cell>
          <cell r="AD25">
            <v>17</v>
          </cell>
          <cell r="AE25">
            <v>1.8888888888888888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432.66666666666663</v>
          </cell>
          <cell r="BI25">
            <v>387.65441171520769</v>
          </cell>
          <cell r="BJ25">
            <v>438</v>
          </cell>
          <cell r="BK25">
            <v>1.1298723470269156</v>
          </cell>
          <cell r="BL25">
            <v>92</v>
          </cell>
          <cell r="BM25">
            <v>146</v>
          </cell>
          <cell r="BN25">
            <v>1.5869565217391304</v>
          </cell>
          <cell r="BO25">
            <v>387.65441171520763</v>
          </cell>
          <cell r="BP25">
            <v>0</v>
          </cell>
        </row>
        <row r="26">
          <cell r="A26">
            <v>10403</v>
          </cell>
          <cell r="B26" t="str">
            <v>Persil-Gel- 510gm*6p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</row>
        <row r="27">
          <cell r="A27">
            <v>10501</v>
          </cell>
          <cell r="B27" t="str">
            <v>Persil-Gel Black-1kg*10</v>
          </cell>
          <cell r="C27">
            <v>183.93478582857139</v>
          </cell>
          <cell r="D27">
            <v>0.1444443333333334</v>
          </cell>
          <cell r="E27">
            <v>5.1229297060953289</v>
          </cell>
          <cell r="F27">
            <v>4</v>
          </cell>
          <cell r="G27">
            <v>0.78080321797910823</v>
          </cell>
          <cell r="H27">
            <v>0</v>
          </cell>
          <cell r="I27">
            <v>3</v>
          </cell>
          <cell r="J27">
            <v>0</v>
          </cell>
          <cell r="K27">
            <v>110.63333333333338</v>
          </cell>
          <cell r="L27">
            <v>78.652040742170655</v>
          </cell>
          <cell r="M27">
            <v>57.4</v>
          </cell>
          <cell r="N27">
            <v>0.72979670277295161</v>
          </cell>
          <cell r="O27">
            <v>51</v>
          </cell>
          <cell r="P27">
            <v>42</v>
          </cell>
          <cell r="Q27">
            <v>0.82352941176470584</v>
          </cell>
          <cell r="R27">
            <v>8.1333333333333346</v>
          </cell>
          <cell r="S27">
            <v>1.8080928906246128</v>
          </cell>
          <cell r="T27">
            <v>6</v>
          </cell>
          <cell r="U27">
            <v>3.3184135788108078</v>
          </cell>
          <cell r="V27">
            <v>3</v>
          </cell>
          <cell r="W27">
            <v>3</v>
          </cell>
          <cell r="X27">
            <v>1</v>
          </cell>
          <cell r="Y27">
            <v>10.333333333333334</v>
          </cell>
          <cell r="Z27">
            <v>9.492487675779218</v>
          </cell>
          <cell r="AA27">
            <v>5</v>
          </cell>
          <cell r="AB27">
            <v>0.52673231409695354</v>
          </cell>
          <cell r="AC27">
            <v>11</v>
          </cell>
          <cell r="AD27">
            <v>6</v>
          </cell>
          <cell r="AE27">
            <v>0.54545454545454541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129.2444443333334</v>
          </cell>
          <cell r="BI27">
            <v>95.075551014669813</v>
          </cell>
          <cell r="BJ27">
            <v>72.400000000000006</v>
          </cell>
          <cell r="BK27">
            <v>0.76149966239826417</v>
          </cell>
          <cell r="BL27">
            <v>65</v>
          </cell>
          <cell r="BM27">
            <v>54</v>
          </cell>
          <cell r="BN27">
            <v>0.83076923076923082</v>
          </cell>
          <cell r="BO27">
            <v>95.075551014669827</v>
          </cell>
          <cell r="BP27">
            <v>0</v>
          </cell>
        </row>
        <row r="28">
          <cell r="A28">
            <v>20101</v>
          </cell>
          <cell r="B28" t="str">
            <v>X.Tra-HS-75gm*36p</v>
          </cell>
          <cell r="C28">
            <v>23.321800000000003</v>
          </cell>
          <cell r="D28">
            <v>192.33333333333334</v>
          </cell>
          <cell r="E28">
            <v>2337.2615011104785</v>
          </cell>
          <cell r="F28">
            <v>475</v>
          </cell>
          <cell r="G28">
            <v>0.20322929196169032</v>
          </cell>
          <cell r="H28">
            <v>0</v>
          </cell>
          <cell r="I28">
            <v>6</v>
          </cell>
          <cell r="J28">
            <v>0</v>
          </cell>
          <cell r="K28">
            <v>60.333333333333336</v>
          </cell>
          <cell r="L28">
            <v>74.038521273478068</v>
          </cell>
          <cell r="M28">
            <v>155</v>
          </cell>
          <cell r="N28">
            <v>2.0935048044445992</v>
          </cell>
          <cell r="O28">
            <v>0</v>
          </cell>
          <cell r="P28">
            <v>19</v>
          </cell>
          <cell r="Q28">
            <v>0</v>
          </cell>
          <cell r="R28">
            <v>70.666666666666671</v>
          </cell>
          <cell r="S28">
            <v>3964.4262754616902</v>
          </cell>
          <cell r="T28">
            <v>530</v>
          </cell>
          <cell r="U28">
            <v>0.1336889535014186</v>
          </cell>
          <cell r="V28">
            <v>0</v>
          </cell>
          <cell r="W28">
            <v>3</v>
          </cell>
          <cell r="X28">
            <v>0</v>
          </cell>
          <cell r="Y28">
            <v>115</v>
          </cell>
          <cell r="Z28">
            <v>716.82750142049224</v>
          </cell>
          <cell r="AA28">
            <v>144</v>
          </cell>
          <cell r="AB28">
            <v>0.20088514979495653</v>
          </cell>
          <cell r="AC28">
            <v>0</v>
          </cell>
          <cell r="AD28">
            <v>5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438.33333333333337</v>
          </cell>
          <cell r="BI28">
            <v>7092.5537992661393</v>
          </cell>
          <cell r="BJ28">
            <v>1304</v>
          </cell>
          <cell r="BK28">
            <v>0.1838547915047079</v>
          </cell>
          <cell r="BL28">
            <v>0</v>
          </cell>
          <cell r="BM28">
            <v>33</v>
          </cell>
          <cell r="BN28">
            <v>0</v>
          </cell>
          <cell r="BO28">
            <v>7092.5537992661384</v>
          </cell>
          <cell r="BP28">
            <v>0</v>
          </cell>
        </row>
        <row r="29">
          <cell r="A29">
            <v>20102</v>
          </cell>
          <cell r="B29" t="str">
            <v>X.Tra-HS-550gm*12p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</row>
        <row r="30">
          <cell r="A30">
            <v>20103</v>
          </cell>
          <cell r="B30" t="str">
            <v>X.Tra-HS-1.4km*4p</v>
          </cell>
          <cell r="C30">
            <v>43.994470588235295</v>
          </cell>
          <cell r="D30">
            <v>0</v>
          </cell>
          <cell r="E30">
            <v>6.6090078328981736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1.6666666666666667</v>
          </cell>
          <cell r="L30">
            <v>21.809725848563971</v>
          </cell>
          <cell r="M30">
            <v>37</v>
          </cell>
          <cell r="N30">
            <v>1.6964908342686118</v>
          </cell>
          <cell r="O30">
            <v>0</v>
          </cell>
          <cell r="P30">
            <v>16</v>
          </cell>
          <cell r="Q30">
            <v>0</v>
          </cell>
          <cell r="R30">
            <v>0</v>
          </cell>
          <cell r="S30">
            <v>3.3045039164490868</v>
          </cell>
          <cell r="T30">
            <v>5</v>
          </cell>
          <cell r="U30">
            <v>1.5130864197530862</v>
          </cell>
          <cell r="V30">
            <v>0</v>
          </cell>
          <cell r="W30">
            <v>1</v>
          </cell>
          <cell r="X30">
            <v>0</v>
          </cell>
          <cell r="Y30">
            <v>0</v>
          </cell>
          <cell r="Z30">
            <v>9.2526109660574427</v>
          </cell>
          <cell r="AA30">
            <v>24</v>
          </cell>
          <cell r="AB30">
            <v>2.5938624338624336</v>
          </cell>
          <cell r="AC30">
            <v>0</v>
          </cell>
          <cell r="AD30">
            <v>3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1.6666666666666667</v>
          </cell>
          <cell r="BI30">
            <v>40.975848563968668</v>
          </cell>
          <cell r="BJ30">
            <v>66</v>
          </cell>
          <cell r="BK30">
            <v>1.610704898446834</v>
          </cell>
          <cell r="BL30">
            <v>0</v>
          </cell>
          <cell r="BM30">
            <v>20</v>
          </cell>
          <cell r="BN30">
            <v>0</v>
          </cell>
          <cell r="BO30">
            <v>40.975848563968675</v>
          </cell>
          <cell r="BP30">
            <v>0</v>
          </cell>
        </row>
        <row r="31">
          <cell r="A31">
            <v>20104</v>
          </cell>
          <cell r="B31" t="str">
            <v>X-Tra-HS-750gm*8p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</row>
        <row r="32">
          <cell r="A32">
            <v>20105</v>
          </cell>
          <cell r="B32" t="str">
            <v>X.Tra-HS-120gm*32p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</row>
        <row r="33">
          <cell r="A33">
            <v>20106</v>
          </cell>
          <cell r="B33" t="str">
            <v>X.Tra-HS-1.km*8p</v>
          </cell>
          <cell r="C33">
            <v>53.230380952380962</v>
          </cell>
          <cell r="D33">
            <v>79</v>
          </cell>
          <cell r="E33">
            <v>118.81778762248069</v>
          </cell>
          <cell r="F33">
            <v>128</v>
          </cell>
          <cell r="G33">
            <v>1.0772797790739372</v>
          </cell>
          <cell r="H33">
            <v>0</v>
          </cell>
          <cell r="I33">
            <v>4</v>
          </cell>
          <cell r="J33">
            <v>0</v>
          </cell>
          <cell r="K33">
            <v>161</v>
          </cell>
          <cell r="L33">
            <v>293.94957950610797</v>
          </cell>
          <cell r="M33">
            <v>153</v>
          </cell>
          <cell r="N33">
            <v>0.52049742767813967</v>
          </cell>
          <cell r="O33">
            <v>0</v>
          </cell>
          <cell r="P33">
            <v>41</v>
          </cell>
          <cell r="Q33">
            <v>0</v>
          </cell>
          <cell r="R33">
            <v>132.66666666666666</v>
          </cell>
          <cell r="S33">
            <v>97.997621558213595</v>
          </cell>
          <cell r="T33">
            <v>97</v>
          </cell>
          <cell r="U33">
            <v>0.98981994111335669</v>
          </cell>
          <cell r="V33">
            <v>0</v>
          </cell>
          <cell r="W33">
            <v>6</v>
          </cell>
          <cell r="X33">
            <v>0</v>
          </cell>
          <cell r="Y33">
            <v>468.66666666666669</v>
          </cell>
          <cell r="Z33">
            <v>1050.6176106276328</v>
          </cell>
          <cell r="AA33">
            <v>1073</v>
          </cell>
          <cell r="AB33">
            <v>1.0213040302636809</v>
          </cell>
          <cell r="AC33">
            <v>0</v>
          </cell>
          <cell r="AD33">
            <v>12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841.33333333333326</v>
          </cell>
          <cell r="BI33">
            <v>1561.3825993144351</v>
          </cell>
          <cell r="BJ33">
            <v>1451</v>
          </cell>
          <cell r="BK33">
            <v>0.92930457956755674</v>
          </cell>
          <cell r="BL33">
            <v>0</v>
          </cell>
          <cell r="BM33">
            <v>63</v>
          </cell>
          <cell r="BN33">
            <v>0</v>
          </cell>
          <cell r="BO33">
            <v>1561.3825993144349</v>
          </cell>
          <cell r="BP33">
            <v>0</v>
          </cell>
        </row>
        <row r="34">
          <cell r="A34">
            <v>20107</v>
          </cell>
          <cell r="B34" t="str">
            <v>X.Tra-HS-170gm*16p</v>
          </cell>
          <cell r="C34">
            <v>21.828285714285713</v>
          </cell>
          <cell r="D34">
            <v>248.33333333333334</v>
          </cell>
          <cell r="E34">
            <v>764</v>
          </cell>
          <cell r="F34">
            <v>1504</v>
          </cell>
          <cell r="G34">
            <v>1.9685863874345551</v>
          </cell>
          <cell r="H34">
            <v>42</v>
          </cell>
          <cell r="I34">
            <v>29</v>
          </cell>
          <cell r="J34">
            <v>0.69047619047619047</v>
          </cell>
          <cell r="K34">
            <v>86</v>
          </cell>
          <cell r="L34">
            <v>218</v>
          </cell>
          <cell r="M34">
            <v>94</v>
          </cell>
          <cell r="N34">
            <v>0.43119266055045874</v>
          </cell>
          <cell r="O34">
            <v>51</v>
          </cell>
          <cell r="P34">
            <v>152</v>
          </cell>
          <cell r="Q34">
            <v>2.9803921568627452</v>
          </cell>
          <cell r="R34">
            <v>223.66666666666666</v>
          </cell>
          <cell r="S34">
            <v>600</v>
          </cell>
          <cell r="T34">
            <v>304</v>
          </cell>
          <cell r="U34">
            <v>0.50666666666666671</v>
          </cell>
          <cell r="V34">
            <v>41</v>
          </cell>
          <cell r="W34">
            <v>34</v>
          </cell>
          <cell r="X34">
            <v>0.82926829268292679</v>
          </cell>
          <cell r="Y34">
            <v>353.33333333333331</v>
          </cell>
          <cell r="Z34">
            <v>750</v>
          </cell>
          <cell r="AA34">
            <v>649</v>
          </cell>
          <cell r="AB34">
            <v>0.86533333333333329</v>
          </cell>
          <cell r="AC34">
            <v>44</v>
          </cell>
          <cell r="AD34">
            <v>49</v>
          </cell>
          <cell r="AE34">
            <v>1.1136363636363635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911.33333333333326</v>
          </cell>
          <cell r="BI34">
            <v>2332</v>
          </cell>
          <cell r="BJ34">
            <v>2551</v>
          </cell>
          <cell r="BK34">
            <v>1.0939108061749572</v>
          </cell>
          <cell r="BL34">
            <v>178</v>
          </cell>
          <cell r="BM34">
            <v>264</v>
          </cell>
          <cell r="BN34">
            <v>1.4831460674157304</v>
          </cell>
          <cell r="BO34">
            <v>2331.9735097490493</v>
          </cell>
          <cell r="BP34">
            <v>-2.6490250950701011E-2</v>
          </cell>
        </row>
        <row r="35">
          <cell r="A35">
            <v>20108</v>
          </cell>
          <cell r="B35" t="str">
            <v>X.Tra-HS Gel-90gm*36p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</row>
        <row r="36">
          <cell r="A36">
            <v>20201</v>
          </cell>
          <cell r="B36" t="str">
            <v>X.Tra-LS-3km*4p</v>
          </cell>
          <cell r="C36">
            <v>174.9326476190476</v>
          </cell>
          <cell r="D36">
            <v>7.166666666666667</v>
          </cell>
          <cell r="E36">
            <v>18.198362147406733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99.333333333333329</v>
          </cell>
          <cell r="L36">
            <v>68.971792538671508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13.833333333333334</v>
          </cell>
          <cell r="S36">
            <v>7.279344858962693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11.666666666666666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132</v>
          </cell>
          <cell r="BI36">
            <v>94.449499545040922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94.449499545040936</v>
          </cell>
          <cell r="BP36">
            <v>0</v>
          </cell>
        </row>
        <row r="37">
          <cell r="A37">
            <v>20202</v>
          </cell>
          <cell r="B37" t="str">
            <v>X.Tra-LS-7km*2p</v>
          </cell>
          <cell r="C37">
            <v>226.4559119576717</v>
          </cell>
          <cell r="D37">
            <v>5.333333333333333</v>
          </cell>
          <cell r="E37">
            <v>1.5680416667934274</v>
          </cell>
          <cell r="F37">
            <v>3</v>
          </cell>
          <cell r="G37">
            <v>1.9132144658724926</v>
          </cell>
          <cell r="H37">
            <v>0</v>
          </cell>
          <cell r="I37">
            <v>1</v>
          </cell>
          <cell r="J37">
            <v>0</v>
          </cell>
          <cell r="K37">
            <v>43.5</v>
          </cell>
          <cell r="L37">
            <v>137.20364584442493</v>
          </cell>
          <cell r="M37">
            <v>95</v>
          </cell>
          <cell r="N37">
            <v>0.6924014257443305</v>
          </cell>
          <cell r="O37">
            <v>0</v>
          </cell>
          <cell r="P37">
            <v>34</v>
          </cell>
          <cell r="Q37">
            <v>0</v>
          </cell>
          <cell r="R37">
            <v>1.6666666666666667</v>
          </cell>
          <cell r="S37">
            <v>3.920104166983569</v>
          </cell>
          <cell r="T37">
            <v>6</v>
          </cell>
          <cell r="U37">
            <v>1.5305715726979938</v>
          </cell>
          <cell r="V37">
            <v>0</v>
          </cell>
          <cell r="W37">
            <v>3</v>
          </cell>
          <cell r="X37">
            <v>0</v>
          </cell>
          <cell r="Y37">
            <v>2</v>
          </cell>
          <cell r="Z37">
            <v>4.7041250003802828</v>
          </cell>
          <cell r="AA37">
            <v>1</v>
          </cell>
          <cell r="AB37">
            <v>0.21257938509694357</v>
          </cell>
          <cell r="AC37">
            <v>0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52.5</v>
          </cell>
          <cell r="BI37">
            <v>147.39591667858221</v>
          </cell>
          <cell r="BJ37">
            <v>105</v>
          </cell>
          <cell r="BK37">
            <v>0.71236708835677898</v>
          </cell>
          <cell r="BL37">
            <v>0</v>
          </cell>
          <cell r="BM37">
            <v>39</v>
          </cell>
          <cell r="BN37">
            <v>0</v>
          </cell>
          <cell r="BO37">
            <v>147.39591667858218</v>
          </cell>
          <cell r="BP37">
            <v>0</v>
          </cell>
        </row>
        <row r="38">
          <cell r="A38">
            <v>20203</v>
          </cell>
          <cell r="B38" t="str">
            <v>X.Tra-LS-4km*3p</v>
          </cell>
          <cell r="C38">
            <v>185.86595420362096</v>
          </cell>
          <cell r="D38">
            <v>9.2222206666666651</v>
          </cell>
          <cell r="E38">
            <v>18.386296661301628</v>
          </cell>
          <cell r="F38">
            <v>2.6666650000000001</v>
          </cell>
          <cell r="G38">
            <v>0.14503546032805162</v>
          </cell>
          <cell r="H38">
            <v>0</v>
          </cell>
          <cell r="I38">
            <v>6</v>
          </cell>
          <cell r="J38">
            <v>0</v>
          </cell>
          <cell r="K38">
            <v>66.444444333333323</v>
          </cell>
          <cell r="L38">
            <v>285.37885353884042</v>
          </cell>
          <cell r="M38">
            <v>162</v>
          </cell>
          <cell r="N38">
            <v>0.56766644757002505</v>
          </cell>
          <cell r="O38">
            <v>0</v>
          </cell>
          <cell r="P38">
            <v>69</v>
          </cell>
          <cell r="Q38">
            <v>0</v>
          </cell>
          <cell r="R38">
            <v>6.4444443333333332</v>
          </cell>
          <cell r="S38">
            <v>22.493877339235851</v>
          </cell>
          <cell r="T38">
            <v>20</v>
          </cell>
          <cell r="U38">
            <v>0.88913083762194234</v>
          </cell>
          <cell r="V38">
            <v>0</v>
          </cell>
          <cell r="W38">
            <v>6</v>
          </cell>
          <cell r="X38">
            <v>0</v>
          </cell>
          <cell r="Y38">
            <v>17</v>
          </cell>
          <cell r="Z38">
            <v>44.596558362887023</v>
          </cell>
          <cell r="AA38">
            <v>76</v>
          </cell>
          <cell r="AB38">
            <v>1.7041673795000003</v>
          </cell>
          <cell r="AC38">
            <v>0</v>
          </cell>
          <cell r="AD38">
            <v>22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99.111109333333332</v>
          </cell>
          <cell r="BI38">
            <v>370.85558590226492</v>
          </cell>
          <cell r="BJ38">
            <v>260.66666499999997</v>
          </cell>
          <cell r="BK38">
            <v>0.70287916620108815</v>
          </cell>
          <cell r="BL38">
            <v>0</v>
          </cell>
          <cell r="BM38">
            <v>103</v>
          </cell>
          <cell r="BN38">
            <v>0</v>
          </cell>
          <cell r="BO38">
            <v>370.85558590226492</v>
          </cell>
          <cell r="BP38">
            <v>0</v>
          </cell>
        </row>
        <row r="39">
          <cell r="A39">
            <v>20300</v>
          </cell>
          <cell r="B39" t="str">
            <v>X-Tra-L.S GEL 1km*10p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</row>
        <row r="40">
          <cell r="A40">
            <v>20301</v>
          </cell>
          <cell r="B40" t="str">
            <v>X-Tra-L.S GEL 3km*4p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</row>
        <row r="41">
          <cell r="A41">
            <v>30101</v>
          </cell>
          <cell r="B41" t="str">
            <v>Pril-LQ25gm*60p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</row>
        <row r="42">
          <cell r="A42">
            <v>30102</v>
          </cell>
          <cell r="B42" t="str">
            <v>Pril-LQ-35m*48p</v>
          </cell>
          <cell r="C42">
            <v>0</v>
          </cell>
          <cell r="D42">
            <v>973.74999700000001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167.51389066666667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895.6388873333334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375.1805563333333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2412.0833313333333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</row>
        <row r="43">
          <cell r="A43">
            <v>30103</v>
          </cell>
          <cell r="B43" t="str">
            <v>Pril-LQ-130gm*24p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</row>
        <row r="44">
          <cell r="A44">
            <v>30104</v>
          </cell>
          <cell r="B44" t="str">
            <v>Pril-LQ-675gm*12p</v>
          </cell>
          <cell r="C44">
            <v>96.471832000000006</v>
          </cell>
          <cell r="D44">
            <v>1031.1666660000001</v>
          </cell>
          <cell r="E44">
            <v>1220</v>
          </cell>
          <cell r="F44">
            <v>2139.5833309999998</v>
          </cell>
          <cell r="G44">
            <v>1.7537568286885243</v>
          </cell>
          <cell r="H44">
            <v>0</v>
          </cell>
          <cell r="I44">
            <v>35</v>
          </cell>
          <cell r="J44">
            <v>0</v>
          </cell>
          <cell r="K44">
            <v>434.58333266666665</v>
          </cell>
          <cell r="L44">
            <v>505</v>
          </cell>
          <cell r="M44">
            <v>578.83332899999994</v>
          </cell>
          <cell r="N44">
            <v>1.1462046118811879</v>
          </cell>
          <cell r="O44">
            <v>0</v>
          </cell>
          <cell r="P44">
            <v>179</v>
          </cell>
          <cell r="Q44">
            <v>0</v>
          </cell>
          <cell r="R44">
            <v>1244.3888886666666</v>
          </cell>
          <cell r="S44">
            <v>1137.2798377164795</v>
          </cell>
          <cell r="T44">
            <v>1067.333333</v>
          </cell>
          <cell r="U44">
            <v>0.9384966633569064</v>
          </cell>
          <cell r="V44">
            <v>0</v>
          </cell>
          <cell r="W44">
            <v>35</v>
          </cell>
          <cell r="X44">
            <v>0</v>
          </cell>
          <cell r="Y44">
            <v>291.0555553333333</v>
          </cell>
          <cell r="Z44">
            <v>380.77813825766572</v>
          </cell>
          <cell r="AA44">
            <v>1007.9166590000003</v>
          </cell>
          <cell r="AB44">
            <v>2.6469919297676729</v>
          </cell>
          <cell r="AC44">
            <v>0</v>
          </cell>
          <cell r="AD44">
            <v>52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3001.1944426666669</v>
          </cell>
          <cell r="BI44">
            <v>3243.0579759741454</v>
          </cell>
          <cell r="BJ44">
            <v>4793.6666519999999</v>
          </cell>
          <cell r="BK44">
            <v>1.478131654602963</v>
          </cell>
          <cell r="BL44">
            <v>0</v>
          </cell>
          <cell r="BM44">
            <v>301</v>
          </cell>
          <cell r="BN44">
            <v>0</v>
          </cell>
          <cell r="BO44">
            <v>3243.3536112655156</v>
          </cell>
          <cell r="BP44">
            <v>0.2956352913702176</v>
          </cell>
        </row>
        <row r="45">
          <cell r="A45">
            <v>30105</v>
          </cell>
          <cell r="B45" t="str">
            <v>Pril-Palsm-675gm*12p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</row>
        <row r="46">
          <cell r="A46">
            <v>30106</v>
          </cell>
          <cell r="B46" t="str">
            <v>Pril-Lq-3km*4p</v>
          </cell>
          <cell r="C46">
            <v>87.005582144927232</v>
          </cell>
          <cell r="D46">
            <v>125.08333333333333</v>
          </cell>
          <cell r="E46">
            <v>106.68896321070234</v>
          </cell>
          <cell r="F46">
            <v>276.25</v>
          </cell>
          <cell r="G46">
            <v>2.5893025078369907</v>
          </cell>
          <cell r="H46">
            <v>0</v>
          </cell>
          <cell r="I46">
            <v>16</v>
          </cell>
          <cell r="J46">
            <v>0</v>
          </cell>
          <cell r="K46">
            <v>638.91666666666663</v>
          </cell>
          <cell r="L46">
            <v>548.49498327759193</v>
          </cell>
          <cell r="M46">
            <v>711</v>
          </cell>
          <cell r="N46">
            <v>1.2962743902439025</v>
          </cell>
          <cell r="O46">
            <v>0</v>
          </cell>
          <cell r="P46">
            <v>103</v>
          </cell>
          <cell r="Q46">
            <v>0</v>
          </cell>
          <cell r="R46">
            <v>339.33333333333331</v>
          </cell>
          <cell r="S46">
            <v>253.84615384615384</v>
          </cell>
          <cell r="T46">
            <v>612.75</v>
          </cell>
          <cell r="U46">
            <v>2.4138636363636365</v>
          </cell>
          <cell r="V46">
            <v>0</v>
          </cell>
          <cell r="W46">
            <v>23</v>
          </cell>
          <cell r="X46">
            <v>0</v>
          </cell>
          <cell r="Y46">
            <v>109.66666666666667</v>
          </cell>
          <cell r="Z46">
            <v>90.969899665551836</v>
          </cell>
          <cell r="AA46">
            <v>213</v>
          </cell>
          <cell r="AB46">
            <v>2.3414338235294117</v>
          </cell>
          <cell r="AC46">
            <v>0</v>
          </cell>
          <cell r="AD46">
            <v>17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1213</v>
          </cell>
          <cell r="BI46">
            <v>999.99999999999989</v>
          </cell>
          <cell r="BJ46">
            <v>1813</v>
          </cell>
          <cell r="BK46">
            <v>1.8130000000000002</v>
          </cell>
          <cell r="BL46">
            <v>0</v>
          </cell>
          <cell r="BM46">
            <v>159</v>
          </cell>
          <cell r="BN46">
            <v>0</v>
          </cell>
          <cell r="BO46">
            <v>1000</v>
          </cell>
          <cell r="BP46">
            <v>0</v>
          </cell>
        </row>
        <row r="47">
          <cell r="A47">
            <v>30107</v>
          </cell>
          <cell r="B47" t="str">
            <v>Pril-LQ-1.25kgm</v>
          </cell>
          <cell r="C47">
            <v>116.97082733506488</v>
          </cell>
          <cell r="D47">
            <v>11.777777333333333</v>
          </cell>
          <cell r="E47">
            <v>33.989402317683961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148.66666666666666</v>
          </cell>
          <cell r="L47">
            <v>163.07275044551741</v>
          </cell>
          <cell r="M47">
            <v>160</v>
          </cell>
          <cell r="N47">
            <v>0.9811571802332234</v>
          </cell>
          <cell r="O47">
            <v>0</v>
          </cell>
          <cell r="P47">
            <v>34</v>
          </cell>
          <cell r="Q47">
            <v>0</v>
          </cell>
          <cell r="R47">
            <v>30.703703333333312</v>
          </cell>
          <cell r="S47">
            <v>57.285509524186452</v>
          </cell>
          <cell r="T47">
            <v>7</v>
          </cell>
          <cell r="U47">
            <v>0.12219495048821269</v>
          </cell>
          <cell r="V47">
            <v>0</v>
          </cell>
          <cell r="W47">
            <v>3</v>
          </cell>
          <cell r="X47">
            <v>0</v>
          </cell>
          <cell r="Y47">
            <v>19.333333333333332</v>
          </cell>
          <cell r="Z47">
            <v>34.753209111339778</v>
          </cell>
          <cell r="AA47">
            <v>20</v>
          </cell>
          <cell r="AB47">
            <v>0.57548642302140984</v>
          </cell>
          <cell r="AC47">
            <v>0</v>
          </cell>
          <cell r="AD47">
            <v>3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210.48148066666664</v>
          </cell>
          <cell r="BI47">
            <v>289.10087139872763</v>
          </cell>
          <cell r="BJ47">
            <v>187</v>
          </cell>
          <cell r="BK47">
            <v>0.64683305551884618</v>
          </cell>
          <cell r="BL47">
            <v>0</v>
          </cell>
          <cell r="BM47">
            <v>40</v>
          </cell>
          <cell r="BN47">
            <v>0</v>
          </cell>
          <cell r="BO47">
            <v>289.10087139872763</v>
          </cell>
          <cell r="BP47">
            <v>0</v>
          </cell>
        </row>
        <row r="48">
          <cell r="A48">
            <v>30108</v>
          </cell>
          <cell r="B48" t="str">
            <v>Pril-LQ-210gm*16p</v>
          </cell>
          <cell r="C48">
            <v>0</v>
          </cell>
          <cell r="D48">
            <v>0</v>
          </cell>
          <cell r="E48">
            <v>0</v>
          </cell>
          <cell r="F48">
            <v>-6</v>
          </cell>
          <cell r="G48">
            <v>0</v>
          </cell>
          <cell r="H48">
            <v>0</v>
          </cell>
          <cell r="I48">
            <v>1</v>
          </cell>
          <cell r="J48">
            <v>0</v>
          </cell>
          <cell r="K48">
            <v>0</v>
          </cell>
          <cell r="L48">
            <v>0</v>
          </cell>
          <cell r="M48">
            <v>5</v>
          </cell>
          <cell r="N48">
            <v>0</v>
          </cell>
          <cell r="O48">
            <v>0</v>
          </cell>
          <cell r="P48">
            <v>7</v>
          </cell>
          <cell r="Q48">
            <v>0</v>
          </cell>
          <cell r="R48">
            <v>0</v>
          </cell>
          <cell r="S48">
            <v>0</v>
          </cell>
          <cell r="T48">
            <v>24</v>
          </cell>
          <cell r="U48">
            <v>0</v>
          </cell>
          <cell r="V48">
            <v>0</v>
          </cell>
          <cell r="W48">
            <v>2</v>
          </cell>
          <cell r="X48">
            <v>0</v>
          </cell>
          <cell r="Y48">
            <v>0</v>
          </cell>
          <cell r="Z48">
            <v>0</v>
          </cell>
          <cell r="AA48">
            <v>-11</v>
          </cell>
          <cell r="AB48">
            <v>0</v>
          </cell>
          <cell r="AC48">
            <v>0</v>
          </cell>
          <cell r="AD48">
            <v>2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12</v>
          </cell>
          <cell r="BK48">
            <v>0</v>
          </cell>
          <cell r="BL48">
            <v>0</v>
          </cell>
          <cell r="BM48">
            <v>12</v>
          </cell>
          <cell r="BN48">
            <v>0</v>
          </cell>
          <cell r="BO48">
            <v>0</v>
          </cell>
          <cell r="BP48">
            <v>0</v>
          </cell>
        </row>
        <row r="49">
          <cell r="A49">
            <v>30111</v>
          </cell>
          <cell r="B49" t="str">
            <v>Pril 425gm</v>
          </cell>
          <cell r="C49">
            <v>64.318843733333324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87.499999999999986</v>
          </cell>
          <cell r="M49">
            <v>7</v>
          </cell>
          <cell r="N49">
            <v>8.0000000000000016E-2</v>
          </cell>
          <cell r="O49">
            <v>0</v>
          </cell>
          <cell r="P49">
            <v>3</v>
          </cell>
          <cell r="Q49">
            <v>0</v>
          </cell>
          <cell r="R49">
            <v>0</v>
          </cell>
          <cell r="S49">
            <v>0</v>
          </cell>
          <cell r="T49">
            <v>-3</v>
          </cell>
          <cell r="U49">
            <v>0</v>
          </cell>
          <cell r="V49">
            <v>0</v>
          </cell>
          <cell r="W49">
            <v>1</v>
          </cell>
          <cell r="X49">
            <v>0</v>
          </cell>
          <cell r="Y49">
            <v>0</v>
          </cell>
          <cell r="Z49">
            <v>0</v>
          </cell>
          <cell r="AA49">
            <v>-2</v>
          </cell>
          <cell r="AB49">
            <v>0</v>
          </cell>
          <cell r="AC49">
            <v>0</v>
          </cell>
          <cell r="AD49">
            <v>1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87.499999999999986</v>
          </cell>
          <cell r="BJ49">
            <v>2</v>
          </cell>
          <cell r="BK49">
            <v>2.2857142857142861E-2</v>
          </cell>
          <cell r="BL49">
            <v>0</v>
          </cell>
          <cell r="BM49">
            <v>5</v>
          </cell>
          <cell r="BN49">
            <v>0</v>
          </cell>
          <cell r="BO49">
            <v>87.499999999999986</v>
          </cell>
          <cell r="BP49">
            <v>0</v>
          </cell>
        </row>
        <row r="50">
          <cell r="A50">
            <v>30109</v>
          </cell>
          <cell r="B50" t="str">
            <v>Pril-LQ-500gm*12p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</row>
        <row r="51">
          <cell r="A51">
            <v>30110</v>
          </cell>
          <cell r="B51" t="str">
            <v>Pril-LQ100gm*24p</v>
          </cell>
          <cell r="C51">
            <v>15.701047619047619</v>
          </cell>
          <cell r="D51">
            <v>157.33333333333334</v>
          </cell>
          <cell r="E51">
            <v>1081.6485647058826</v>
          </cell>
          <cell r="F51">
            <v>1268.25</v>
          </cell>
          <cell r="G51">
            <v>1.1725157702630127</v>
          </cell>
          <cell r="H51">
            <v>0</v>
          </cell>
          <cell r="I51">
            <v>24</v>
          </cell>
          <cell r="J51">
            <v>0</v>
          </cell>
          <cell r="K51">
            <v>168</v>
          </cell>
          <cell r="L51">
            <v>498.09355294117654</v>
          </cell>
          <cell r="M51">
            <v>313.54166500000008</v>
          </cell>
          <cell r="N51">
            <v>0.62948348387281472</v>
          </cell>
          <cell r="O51">
            <v>0</v>
          </cell>
          <cell r="P51">
            <v>103</v>
          </cell>
          <cell r="Q51">
            <v>0</v>
          </cell>
          <cell r="R51">
            <v>449.66666666666669</v>
          </cell>
          <cell r="S51">
            <v>2008.3442823529413</v>
          </cell>
          <cell r="T51">
            <v>2135.4166709999995</v>
          </cell>
          <cell r="U51">
            <v>1.0632722137153607</v>
          </cell>
          <cell r="V51">
            <v>0</v>
          </cell>
          <cell r="W51">
            <v>30</v>
          </cell>
          <cell r="X51">
            <v>0</v>
          </cell>
          <cell r="Y51">
            <v>230</v>
          </cell>
          <cell r="Z51">
            <v>997.91359999999997</v>
          </cell>
          <cell r="AA51">
            <v>1510.4166660000001</v>
          </cell>
          <cell r="AB51">
            <v>1.5135745880204459</v>
          </cell>
          <cell r="AC51">
            <v>0</v>
          </cell>
          <cell r="AD51">
            <v>27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1005</v>
          </cell>
          <cell r="BI51">
            <v>4586</v>
          </cell>
          <cell r="BJ51">
            <v>5227.6250019999998</v>
          </cell>
          <cell r="BK51">
            <v>1.1399095076319232</v>
          </cell>
          <cell r="BL51">
            <v>0</v>
          </cell>
          <cell r="BM51">
            <v>184</v>
          </cell>
          <cell r="BN51">
            <v>0</v>
          </cell>
          <cell r="BO51">
            <v>4586</v>
          </cell>
          <cell r="BP51">
            <v>0</v>
          </cell>
        </row>
        <row r="52">
          <cell r="A52">
            <v>40102</v>
          </cell>
          <cell r="B52" t="str">
            <v>General-Lq-700gm*12p</v>
          </cell>
          <cell r="C52">
            <v>98.95489523809519</v>
          </cell>
          <cell r="D52">
            <v>0.88888833333333339</v>
          </cell>
          <cell r="E52">
            <v>1.9102364412718749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70.277775666666727</v>
          </cell>
          <cell r="L52">
            <v>43.93543814925313</v>
          </cell>
          <cell r="M52">
            <v>151</v>
          </cell>
          <cell r="N52">
            <v>3.4368611389975836</v>
          </cell>
          <cell r="O52">
            <v>0</v>
          </cell>
          <cell r="P52">
            <v>36</v>
          </cell>
          <cell r="Q52">
            <v>0</v>
          </cell>
          <cell r="R52">
            <v>13.277775999999998</v>
          </cell>
          <cell r="S52">
            <v>12.416536868267187</v>
          </cell>
          <cell r="T52">
            <v>6</v>
          </cell>
          <cell r="U52">
            <v>0.4832265279487179</v>
          </cell>
          <cell r="V52">
            <v>0</v>
          </cell>
          <cell r="W52">
            <v>2</v>
          </cell>
          <cell r="X52">
            <v>0</v>
          </cell>
          <cell r="Y52">
            <v>10.666666666666666</v>
          </cell>
          <cell r="Z52">
            <v>6.6858275444515618</v>
          </cell>
          <cell r="AA52">
            <v>7</v>
          </cell>
          <cell r="AB52">
            <v>1.0469908105555554</v>
          </cell>
          <cell r="AC52">
            <v>0</v>
          </cell>
          <cell r="AD52">
            <v>2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95.111106666666728</v>
          </cell>
          <cell r="BI52">
            <v>64.94803900324375</v>
          </cell>
          <cell r="BJ52">
            <v>164</v>
          </cell>
          <cell r="BK52">
            <v>2.5250954842810454</v>
          </cell>
          <cell r="BL52">
            <v>0</v>
          </cell>
          <cell r="BM52">
            <v>40</v>
          </cell>
          <cell r="BN52">
            <v>0</v>
          </cell>
          <cell r="BO52">
            <v>64.94803900324375</v>
          </cell>
          <cell r="BP52">
            <v>0</v>
          </cell>
        </row>
        <row r="53">
          <cell r="A53">
            <v>40103</v>
          </cell>
          <cell r="B53" t="str">
            <v>General-Lq-3kgm*4p</v>
          </cell>
          <cell r="C53">
            <v>97.882628571428597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4.666666666666667</v>
          </cell>
          <cell r="L53">
            <v>7.0652173913043459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4.666666666666667</v>
          </cell>
          <cell r="BI53">
            <v>7.0652173913043459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7.0652173913043459</v>
          </cell>
          <cell r="BP53">
            <v>0</v>
          </cell>
        </row>
        <row r="54">
          <cell r="A54">
            <v>40201</v>
          </cell>
          <cell r="B54" t="str">
            <v>General-GTWC-50gm*10p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17.666666666666668</v>
          </cell>
          <cell r="L54">
            <v>0</v>
          </cell>
          <cell r="M54">
            <v>25</v>
          </cell>
          <cell r="N54">
            <v>0</v>
          </cell>
          <cell r="O54">
            <v>0</v>
          </cell>
          <cell r="P54">
            <v>10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17.666666666666668</v>
          </cell>
          <cell r="BI54">
            <v>0</v>
          </cell>
          <cell r="BJ54">
            <v>25</v>
          </cell>
          <cell r="BK54">
            <v>0</v>
          </cell>
          <cell r="BL54">
            <v>0</v>
          </cell>
          <cell r="BM54">
            <v>10</v>
          </cell>
          <cell r="BN54">
            <v>0</v>
          </cell>
          <cell r="BO54">
            <v>0</v>
          </cell>
          <cell r="BP54">
            <v>0</v>
          </cell>
        </row>
        <row r="55">
          <cell r="A55">
            <v>40202</v>
          </cell>
          <cell r="B55" t="str">
            <v>General-GTWC-750gm*10p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6.666666666666667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6.666666666666667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</row>
        <row r="56">
          <cell r="A56">
            <v>50101</v>
          </cell>
          <cell r="B56" t="str">
            <v>General-GC-500gm*4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</row>
        <row r="57">
          <cell r="A57">
            <v>50102</v>
          </cell>
          <cell r="B57" t="str">
            <v>General-REF 500gm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</row>
        <row r="58">
          <cell r="A58">
            <v>70101</v>
          </cell>
          <cell r="B58" t="str">
            <v>Jumbo 15 kgm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</row>
        <row r="59">
          <cell r="A59">
            <v>10502</v>
          </cell>
          <cell r="B59" t="str">
            <v>Persil-Gel Black-3k</v>
          </cell>
          <cell r="C59">
            <v>209.77988159327728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25</v>
          </cell>
          <cell r="M59">
            <v>24.5</v>
          </cell>
          <cell r="N59">
            <v>0.98</v>
          </cell>
          <cell r="O59">
            <v>51</v>
          </cell>
          <cell r="P59">
            <v>19</v>
          </cell>
          <cell r="Q59">
            <v>0.37254901960784315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3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</v>
          </cell>
          <cell r="AB59">
            <v>0</v>
          </cell>
          <cell r="AC59">
            <v>11</v>
          </cell>
          <cell r="AD59">
            <v>3</v>
          </cell>
          <cell r="AE59">
            <v>0.27272727272727271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25</v>
          </cell>
          <cell r="BJ59">
            <v>26.5</v>
          </cell>
          <cell r="BK59">
            <v>1.06</v>
          </cell>
          <cell r="BL59">
            <v>65</v>
          </cell>
          <cell r="BM59">
            <v>22</v>
          </cell>
          <cell r="BN59">
            <v>0.33846153846153848</v>
          </cell>
          <cell r="BO59">
            <v>25</v>
          </cell>
          <cell r="BP59">
            <v>0</v>
          </cell>
        </row>
        <row r="60">
          <cell r="A60">
            <v>40101</v>
          </cell>
          <cell r="B60" t="str">
            <v>GTWC 50mlX10 SVR Pine</v>
          </cell>
          <cell r="C60">
            <v>106.80290687999999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15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15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15</v>
          </cell>
          <cell r="BP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</row>
        <row r="73">
          <cell r="A73" t="str">
            <v>إجمالي المحقق Net</v>
          </cell>
          <cell r="B73">
            <v>0</v>
          </cell>
          <cell r="C73">
            <v>0</v>
          </cell>
          <cell r="D73">
            <v>0</v>
          </cell>
          <cell r="E73">
            <v>902795.46029491501</v>
          </cell>
          <cell r="F73">
            <v>1164266.0387883547</v>
          </cell>
          <cell r="G73">
            <v>1.2896232756952781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861082.95324746764</v>
          </cell>
          <cell r="M73">
            <v>815595.9516974868</v>
          </cell>
          <cell r="N73">
            <v>0.94717465793692435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961330.79205483617</v>
          </cell>
          <cell r="T73">
            <v>1186658.0973933551</v>
          </cell>
          <cell r="U73">
            <v>1.2343910204487301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877064.76450016245</v>
          </cell>
          <cell r="AA73">
            <v>1024385.5024772005</v>
          </cell>
          <cell r="AB73">
            <v>1.1679701932399438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3602273.9700973816</v>
          </cell>
          <cell r="BJ73">
            <v>4190905.5903563974</v>
          </cell>
          <cell r="BK73">
            <v>1.1634055669128085</v>
          </cell>
          <cell r="BL73">
            <v>0</v>
          </cell>
          <cell r="BM73">
            <v>0</v>
          </cell>
          <cell r="BN73">
            <v>0</v>
          </cell>
        </row>
        <row r="74">
          <cell r="A74" t="str">
            <v xml:space="preserve"> المحقق Gross</v>
          </cell>
          <cell r="B74">
            <v>0</v>
          </cell>
          <cell r="C74">
            <v>0</v>
          </cell>
          <cell r="D74">
            <v>0</v>
          </cell>
          <cell r="E74">
            <v>1166402.4034818022</v>
          </cell>
          <cell r="F74">
            <v>1375853.6334549105</v>
          </cell>
          <cell r="G74">
            <v>1.1795703003936548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1112510.275513524</v>
          </cell>
          <cell r="M74">
            <v>962881.41040136002</v>
          </cell>
          <cell r="N74">
            <v>0.86550338598616838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1242029.4470992715</v>
          </cell>
          <cell r="T74">
            <v>1427823.0676257298</v>
          </cell>
          <cell r="U74">
            <v>1.1495887403961111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1133158.6104653261</v>
          </cell>
          <cell r="AA74">
            <v>1195548.60662198</v>
          </cell>
          <cell r="AB74">
            <v>1.055058484823262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4654100.7365599237</v>
          </cell>
          <cell r="BJ74">
            <v>4962106.7181039806</v>
          </cell>
          <cell r="BK74">
            <v>1.066179483208118</v>
          </cell>
          <cell r="BL74">
            <v>0</v>
          </cell>
          <cell r="BM74">
            <v>0</v>
          </cell>
          <cell r="BN74">
            <v>0</v>
          </cell>
        </row>
        <row r="75">
          <cell r="A75" t="str">
            <v>التغطية و أصناف التركيز</v>
          </cell>
          <cell r="B75">
            <v>0</v>
          </cell>
          <cell r="C75">
            <v>0</v>
          </cell>
          <cell r="D75" t="str">
            <v>تـغطية</v>
          </cell>
          <cell r="E75">
            <v>52</v>
          </cell>
          <cell r="F75">
            <v>47</v>
          </cell>
          <cell r="G75">
            <v>0.90384615384615385</v>
          </cell>
          <cell r="H75">
            <v>152</v>
          </cell>
          <cell r="I75">
            <v>298</v>
          </cell>
          <cell r="J75">
            <v>1.9605263157894737</v>
          </cell>
          <cell r="K75" t="str">
            <v>تـغطية</v>
          </cell>
          <cell r="L75">
            <v>63</v>
          </cell>
          <cell r="M75">
            <v>63</v>
          </cell>
          <cell r="N75">
            <v>1</v>
          </cell>
          <cell r="O75">
            <v>325</v>
          </cell>
          <cell r="P75">
            <v>2009</v>
          </cell>
          <cell r="Q75">
            <v>6.1815384615384614</v>
          </cell>
          <cell r="R75" t="str">
            <v>تـغطية</v>
          </cell>
          <cell r="S75">
            <v>53</v>
          </cell>
          <cell r="T75">
            <v>49</v>
          </cell>
          <cell r="U75">
            <v>0.92452830188679247</v>
          </cell>
          <cell r="V75">
            <v>160</v>
          </cell>
          <cell r="W75">
            <v>399</v>
          </cell>
          <cell r="X75">
            <v>2.4937499999999999</v>
          </cell>
          <cell r="Y75" t="str">
            <v>تـغطية</v>
          </cell>
          <cell r="Z75">
            <v>54</v>
          </cell>
          <cell r="AA75">
            <v>54</v>
          </cell>
          <cell r="AB75">
            <v>1</v>
          </cell>
          <cell r="AC75">
            <v>175</v>
          </cell>
          <cell r="AD75">
            <v>494</v>
          </cell>
          <cell r="AE75">
            <v>2.822857142857143</v>
          </cell>
          <cell r="AF75" t="str">
            <v>تـغطية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 t="str">
            <v>تـغطية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 t="str">
            <v>تـغطية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 t="str">
            <v>تـغطية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 t="str">
            <v>تـغطية</v>
          </cell>
          <cell r="BI75">
            <v>222</v>
          </cell>
          <cell r="BJ75">
            <v>213</v>
          </cell>
          <cell r="BK75">
            <v>0.95945945945945943</v>
          </cell>
          <cell r="BL75">
            <v>812</v>
          </cell>
          <cell r="BM75">
            <v>3200</v>
          </cell>
          <cell r="BN75">
            <v>3.9408866995073892</v>
          </cell>
        </row>
        <row r="76">
          <cell r="A76">
            <v>1</v>
          </cell>
          <cell r="B76">
            <v>2</v>
          </cell>
          <cell r="C76">
            <v>3</v>
          </cell>
          <cell r="D76">
            <v>4</v>
          </cell>
          <cell r="E76">
            <v>5</v>
          </cell>
          <cell r="F76">
            <v>6</v>
          </cell>
          <cell r="G76">
            <v>7</v>
          </cell>
          <cell r="H76">
            <v>8</v>
          </cell>
          <cell r="I76">
            <v>9</v>
          </cell>
          <cell r="J76">
            <v>10</v>
          </cell>
          <cell r="K76">
            <v>11</v>
          </cell>
          <cell r="L76">
            <v>12</v>
          </cell>
          <cell r="XEI76">
            <v>0</v>
          </cell>
          <cell r="XEJ76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4"/>
  <sheetViews>
    <sheetView workbookViewId="0">
      <selection activeCell="B4" sqref="B4"/>
    </sheetView>
  </sheetViews>
  <sheetFormatPr defaultColWidth="9" defaultRowHeight="15"/>
  <cols>
    <col min="1" max="1" width="9" style="21"/>
    <col min="2" max="2" width="17.5703125" style="21" customWidth="1"/>
    <col min="3" max="3" width="9.85546875" style="21" bestFit="1" customWidth="1"/>
    <col min="4" max="11" width="16.7109375" style="21" customWidth="1"/>
    <col min="12" max="16384" width="9" style="21"/>
  </cols>
  <sheetData>
    <row r="1" spans="2:9" ht="15.75" thickBot="1"/>
    <row r="2" spans="2:9" ht="15.75" thickBot="1">
      <c r="B2" s="131" t="s">
        <v>58</v>
      </c>
      <c r="C2" s="132"/>
      <c r="D2" s="132"/>
      <c r="E2" s="133"/>
      <c r="F2" s="22"/>
      <c r="G2" s="23"/>
      <c r="H2" s="23"/>
      <c r="I2" s="24"/>
    </row>
    <row r="3" spans="2:9" ht="15.75" thickBot="1">
      <c r="B3" s="25"/>
      <c r="C3" s="26" t="s">
        <v>59</v>
      </c>
      <c r="D3" s="26" t="s">
        <v>60</v>
      </c>
      <c r="E3" s="27" t="s">
        <v>61</v>
      </c>
      <c r="F3" s="134" t="s">
        <v>62</v>
      </c>
      <c r="G3" s="135"/>
      <c r="H3" s="135"/>
      <c r="I3" s="136"/>
    </row>
    <row r="4" spans="2:9">
      <c r="B4" s="28" t="s">
        <v>63</v>
      </c>
      <c r="C4" s="29">
        <v>0.6</v>
      </c>
      <c r="D4" s="29">
        <v>0.6</v>
      </c>
      <c r="E4" s="29">
        <v>0.3</v>
      </c>
      <c r="F4" s="121" t="s">
        <v>64</v>
      </c>
      <c r="G4" s="122"/>
      <c r="H4" s="122"/>
      <c r="I4" s="123"/>
    </row>
    <row r="5" spans="2:9">
      <c r="B5" s="28" t="s">
        <v>65</v>
      </c>
      <c r="C5" s="29">
        <v>0.1</v>
      </c>
      <c r="D5" s="29">
        <v>0.1</v>
      </c>
      <c r="E5" s="29">
        <v>0.2</v>
      </c>
      <c r="F5" s="121" t="s">
        <v>66</v>
      </c>
      <c r="G5" s="122"/>
      <c r="H5" s="122"/>
      <c r="I5" s="123"/>
    </row>
    <row r="6" spans="2:9">
      <c r="B6" s="28" t="s">
        <v>67</v>
      </c>
      <c r="C6" s="29">
        <v>0.1</v>
      </c>
      <c r="D6" s="29">
        <v>0.1</v>
      </c>
      <c r="E6" s="29">
        <v>0.2</v>
      </c>
      <c r="F6" s="121" t="s">
        <v>68</v>
      </c>
      <c r="G6" s="122"/>
      <c r="H6" s="122"/>
      <c r="I6" s="123"/>
    </row>
    <row r="7" spans="2:9">
      <c r="B7" s="28" t="s">
        <v>69</v>
      </c>
      <c r="C7" s="29">
        <v>0.2</v>
      </c>
      <c r="D7" s="29">
        <v>0.2</v>
      </c>
      <c r="E7" s="29">
        <v>0.2</v>
      </c>
      <c r="F7" s="121" t="s">
        <v>70</v>
      </c>
      <c r="G7" s="122"/>
      <c r="H7" s="122"/>
      <c r="I7" s="123"/>
    </row>
    <row r="8" spans="2:9">
      <c r="B8" s="28" t="s">
        <v>71</v>
      </c>
      <c r="C8" s="29">
        <v>0</v>
      </c>
      <c r="D8" s="29">
        <v>0</v>
      </c>
      <c r="E8" s="29">
        <v>0.1</v>
      </c>
      <c r="F8" s="121" t="s">
        <v>72</v>
      </c>
      <c r="G8" s="122"/>
      <c r="H8" s="122"/>
      <c r="I8" s="123"/>
    </row>
    <row r="9" spans="2:9" ht="15.75" thickBot="1">
      <c r="B9" s="30" t="s">
        <v>73</v>
      </c>
      <c r="C9" s="31">
        <v>1</v>
      </c>
      <c r="D9" s="31">
        <v>1</v>
      </c>
      <c r="E9" s="31">
        <v>1</v>
      </c>
      <c r="F9" s="124"/>
      <c r="G9" s="125"/>
      <c r="H9" s="125"/>
      <c r="I9" s="126"/>
    </row>
    <row r="11" spans="2:9" ht="15.75" thickBot="1"/>
    <row r="12" spans="2:9" ht="31.5" thickTop="1" thickBot="1">
      <c r="B12" s="32" t="s">
        <v>74</v>
      </c>
      <c r="C12" s="33" t="s">
        <v>75</v>
      </c>
      <c r="D12" s="34" t="s">
        <v>76</v>
      </c>
      <c r="E12" s="34" t="s">
        <v>77</v>
      </c>
      <c r="F12" s="34" t="s">
        <v>78</v>
      </c>
      <c r="G12" s="34" t="s">
        <v>79</v>
      </c>
      <c r="H12" s="34" t="s">
        <v>80</v>
      </c>
    </row>
    <row r="13" spans="2:9" ht="15.75" thickTop="1">
      <c r="B13" s="35" t="s">
        <v>81</v>
      </c>
      <c r="C13" s="36">
        <v>0.6</v>
      </c>
      <c r="D13" s="37">
        <v>0.6</v>
      </c>
      <c r="E13" s="37">
        <v>0.1</v>
      </c>
      <c r="F13" s="37">
        <v>0.1</v>
      </c>
      <c r="G13" s="37">
        <v>0.2</v>
      </c>
      <c r="H13" s="37" t="s">
        <v>82</v>
      </c>
    </row>
    <row r="14" spans="2:9">
      <c r="B14" s="38" t="s">
        <v>83</v>
      </c>
      <c r="C14" s="39">
        <v>0.6</v>
      </c>
      <c r="D14" s="40">
        <v>0.6</v>
      </c>
      <c r="E14" s="40">
        <v>0.1</v>
      </c>
      <c r="F14" s="40">
        <v>0.1</v>
      </c>
      <c r="G14" s="40">
        <v>0.2</v>
      </c>
      <c r="H14" s="40" t="s">
        <v>82</v>
      </c>
    </row>
    <row r="15" spans="2:9">
      <c r="B15" s="38" t="s">
        <v>84</v>
      </c>
      <c r="C15" s="39">
        <v>0.6</v>
      </c>
      <c r="D15" s="40">
        <v>0.6</v>
      </c>
      <c r="E15" s="40">
        <v>0.1</v>
      </c>
      <c r="F15" s="40">
        <v>0.1</v>
      </c>
      <c r="G15" s="40">
        <v>0.2</v>
      </c>
      <c r="H15" s="40" t="s">
        <v>82</v>
      </c>
    </row>
    <row r="16" spans="2:9">
      <c r="B16" s="38" t="s">
        <v>85</v>
      </c>
      <c r="C16" s="39">
        <v>0.6</v>
      </c>
      <c r="D16" s="40">
        <v>0.3</v>
      </c>
      <c r="E16" s="40">
        <v>0.2</v>
      </c>
      <c r="F16" s="40">
        <v>0.2</v>
      </c>
      <c r="G16" s="40">
        <v>0.2</v>
      </c>
      <c r="H16" s="40">
        <v>0.1</v>
      </c>
    </row>
    <row r="17" spans="2:8" ht="15.75" thickBot="1">
      <c r="B17" s="41" t="s">
        <v>86</v>
      </c>
      <c r="C17" s="42">
        <v>0.6</v>
      </c>
      <c r="D17" s="43">
        <v>0.3</v>
      </c>
      <c r="E17" s="43">
        <v>0.2</v>
      </c>
      <c r="F17" s="43">
        <v>0.2</v>
      </c>
      <c r="G17" s="43">
        <v>0.2</v>
      </c>
      <c r="H17" s="43">
        <v>0.1</v>
      </c>
    </row>
    <row r="18" spans="2:8" ht="16.5" thickTop="1" thickBot="1">
      <c r="B18" s="44"/>
      <c r="C18" s="45"/>
      <c r="D18" s="45"/>
      <c r="E18" s="45"/>
      <c r="F18" s="45"/>
      <c r="G18" s="45"/>
      <c r="H18" s="45"/>
    </row>
    <row r="19" spans="2:8" ht="22.5" thickTop="1" thickBot="1">
      <c r="B19" s="127" t="s">
        <v>87</v>
      </c>
      <c r="C19" s="127"/>
      <c r="D19" s="127"/>
      <c r="E19" s="127"/>
      <c r="F19" s="127"/>
      <c r="G19" s="127"/>
      <c r="H19" s="127"/>
    </row>
    <row r="20" spans="2:8" ht="15.75" thickTop="1">
      <c r="B20" s="46" t="s">
        <v>88</v>
      </c>
      <c r="C20" s="128"/>
      <c r="D20" s="47" t="s">
        <v>89</v>
      </c>
      <c r="E20" s="47" t="s">
        <v>90</v>
      </c>
      <c r="F20" s="47" t="s">
        <v>90</v>
      </c>
      <c r="G20" s="47" t="s">
        <v>90</v>
      </c>
      <c r="H20" s="47" t="s">
        <v>89</v>
      </c>
    </row>
    <row r="21" spans="2:8" ht="15.75" thickBot="1">
      <c r="B21" s="41" t="s">
        <v>91</v>
      </c>
      <c r="C21" s="129"/>
      <c r="D21" s="43">
        <v>0</v>
      </c>
      <c r="E21" s="43">
        <v>0</v>
      </c>
      <c r="F21" s="43">
        <v>0</v>
      </c>
      <c r="G21" s="43">
        <v>0</v>
      </c>
      <c r="H21" s="43">
        <v>0</v>
      </c>
    </row>
    <row r="22" spans="2:8" ht="15.75" thickTop="1">
      <c r="B22" s="48" t="s">
        <v>92</v>
      </c>
      <c r="C22" s="129"/>
      <c r="D22" s="49">
        <v>0.85</v>
      </c>
      <c r="E22" s="49">
        <v>0.8</v>
      </c>
      <c r="F22" s="49">
        <v>0.8</v>
      </c>
      <c r="G22" s="49">
        <v>0.8</v>
      </c>
      <c r="H22" s="49">
        <v>0.85</v>
      </c>
    </row>
    <row r="23" spans="2:8" ht="15.75" thickBot="1">
      <c r="B23" s="48" t="s">
        <v>91</v>
      </c>
      <c r="C23" s="129"/>
      <c r="D23" s="49">
        <v>0.75</v>
      </c>
      <c r="E23" s="49">
        <v>0.75</v>
      </c>
      <c r="F23" s="49">
        <v>0.75</v>
      </c>
      <c r="G23" s="49">
        <v>0.75</v>
      </c>
      <c r="H23" s="49">
        <v>0.75</v>
      </c>
    </row>
    <row r="24" spans="2:8" ht="15.75" thickTop="1">
      <c r="B24" s="46" t="s">
        <v>93</v>
      </c>
      <c r="C24" s="129"/>
      <c r="D24" s="47">
        <v>0.9</v>
      </c>
      <c r="E24" s="47">
        <v>0.9</v>
      </c>
      <c r="F24" s="47">
        <v>0.9</v>
      </c>
      <c r="G24" s="47">
        <v>0.9</v>
      </c>
      <c r="H24" s="47">
        <v>0.9</v>
      </c>
    </row>
    <row r="25" spans="2:8" ht="15.75" thickBot="1">
      <c r="B25" s="41" t="s">
        <v>91</v>
      </c>
      <c r="C25" s="129"/>
      <c r="D25" s="43">
        <v>0.85</v>
      </c>
      <c r="E25" s="43">
        <v>0.85</v>
      </c>
      <c r="F25" s="43">
        <v>0.85</v>
      </c>
      <c r="G25" s="43">
        <v>0.85</v>
      </c>
      <c r="H25" s="43">
        <v>0.85</v>
      </c>
    </row>
    <row r="26" spans="2:8" ht="15.75" thickTop="1">
      <c r="B26" s="48" t="s">
        <v>94</v>
      </c>
      <c r="C26" s="129"/>
      <c r="D26" s="49">
        <v>0.95</v>
      </c>
      <c r="E26" s="49">
        <v>0.95</v>
      </c>
      <c r="F26" s="49">
        <v>0.95</v>
      </c>
      <c r="G26" s="49">
        <v>0.95</v>
      </c>
      <c r="H26" s="49">
        <v>0.95</v>
      </c>
    </row>
    <row r="27" spans="2:8" ht="15.75" thickBot="1">
      <c r="B27" s="48" t="s">
        <v>91</v>
      </c>
      <c r="C27" s="129"/>
      <c r="D27" s="49">
        <v>0.9</v>
      </c>
      <c r="E27" s="49">
        <v>0.9</v>
      </c>
      <c r="F27" s="49">
        <v>0.9</v>
      </c>
      <c r="G27" s="49">
        <v>0.9</v>
      </c>
      <c r="H27" s="49">
        <v>0.9</v>
      </c>
    </row>
    <row r="28" spans="2:8" ht="15.75" thickTop="1">
      <c r="B28" s="46" t="s">
        <v>95</v>
      </c>
      <c r="C28" s="129"/>
      <c r="D28" s="47">
        <v>1</v>
      </c>
      <c r="E28" s="47">
        <v>1</v>
      </c>
      <c r="F28" s="47">
        <v>1</v>
      </c>
      <c r="G28" s="47">
        <v>1</v>
      </c>
      <c r="H28" s="47">
        <v>1</v>
      </c>
    </row>
    <row r="29" spans="2:8" ht="15.75" thickBot="1">
      <c r="B29" s="41" t="s">
        <v>91</v>
      </c>
      <c r="C29" s="129"/>
      <c r="D29" s="43">
        <v>1</v>
      </c>
      <c r="E29" s="43">
        <v>1</v>
      </c>
      <c r="F29" s="43">
        <v>1</v>
      </c>
      <c r="G29" s="43">
        <v>1</v>
      </c>
      <c r="H29" s="43">
        <v>1</v>
      </c>
    </row>
    <row r="30" spans="2:8" ht="15.75" thickTop="1">
      <c r="B30" s="46" t="s">
        <v>96</v>
      </c>
      <c r="C30" s="129"/>
      <c r="D30" s="47">
        <v>1.05</v>
      </c>
      <c r="E30" s="47">
        <v>1.05</v>
      </c>
      <c r="F30" s="47">
        <v>1.05</v>
      </c>
      <c r="G30" s="47">
        <v>1.05</v>
      </c>
      <c r="H30" s="47">
        <v>1.05</v>
      </c>
    </row>
    <row r="31" spans="2:8" ht="15.75" thickBot="1">
      <c r="B31" s="41" t="s">
        <v>91</v>
      </c>
      <c r="C31" s="129"/>
      <c r="D31" s="43">
        <v>1.1000000000000001</v>
      </c>
      <c r="E31" s="43">
        <v>1.1000000000000001</v>
      </c>
      <c r="F31" s="43">
        <v>1.1000000000000001</v>
      </c>
      <c r="G31" s="43">
        <v>1.1000000000000001</v>
      </c>
      <c r="H31" s="43">
        <v>1.1000000000000001</v>
      </c>
    </row>
    <row r="32" spans="2:8" ht="15.75" thickTop="1">
      <c r="B32" s="46" t="s">
        <v>97</v>
      </c>
      <c r="C32" s="129"/>
      <c r="D32" s="47">
        <v>1.1000000000000001</v>
      </c>
      <c r="E32" s="47">
        <v>1.1000000000000001</v>
      </c>
      <c r="F32" s="47">
        <v>1.1000000000000001</v>
      </c>
      <c r="G32" s="47">
        <v>1.1000000000000001</v>
      </c>
      <c r="H32" s="47">
        <v>1.1000000000000001</v>
      </c>
    </row>
    <row r="33" spans="2:8" ht="15.75" thickBot="1">
      <c r="B33" s="41" t="s">
        <v>91</v>
      </c>
      <c r="C33" s="130"/>
      <c r="D33" s="43">
        <v>1.2</v>
      </c>
      <c r="E33" s="43">
        <v>1.2</v>
      </c>
      <c r="F33" s="43">
        <v>1.2</v>
      </c>
      <c r="G33" s="43">
        <v>1.2</v>
      </c>
      <c r="H33" s="43">
        <v>1.2</v>
      </c>
    </row>
    <row r="34" spans="2:8" ht="15.75" thickTop="1"/>
  </sheetData>
  <mergeCells count="10">
    <mergeCell ref="F8:I8"/>
    <mergeCell ref="F9:I9"/>
    <mergeCell ref="B19:H19"/>
    <mergeCell ref="C20:C33"/>
    <mergeCell ref="B2:E2"/>
    <mergeCell ref="F3:I3"/>
    <mergeCell ref="F4:I4"/>
    <mergeCell ref="F5:I5"/>
    <mergeCell ref="F6:I6"/>
    <mergeCell ref="F7:I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showGridLines="0" workbookViewId="0">
      <pane xSplit="2" ySplit="4" topLeftCell="D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defaultColWidth="9.140625" defaultRowHeight="12.75"/>
  <cols>
    <col min="1" max="1" width="9.140625" style="58"/>
    <col min="2" max="2" width="26.28515625" style="58" customWidth="1"/>
    <col min="3" max="3" width="24.28515625" style="58" hidden="1" customWidth="1"/>
    <col min="4" max="4" width="13" style="58" bestFit="1" customWidth="1"/>
    <col min="5" max="5" width="9.140625" style="58" hidden="1" customWidth="1"/>
    <col min="6" max="6" width="11.140625" style="58" hidden="1" customWidth="1"/>
    <col min="7" max="7" width="12.140625" style="58" hidden="1" customWidth="1"/>
    <col min="8" max="8" width="18.7109375" style="59" customWidth="1"/>
    <col min="9" max="9" width="4.140625" style="58" customWidth="1"/>
    <col min="10" max="10" width="11.140625" style="58" bestFit="1" customWidth="1"/>
    <col min="11" max="11" width="12.5703125" style="58" bestFit="1" customWidth="1"/>
    <col min="12" max="12" width="11.140625" style="58" bestFit="1" customWidth="1"/>
    <col min="13" max="13" width="7" style="58" bestFit="1" customWidth="1"/>
    <col min="14" max="14" width="24.140625" style="58" bestFit="1" customWidth="1"/>
    <col min="15" max="15" width="48.28515625" style="58" bestFit="1" customWidth="1"/>
    <col min="16" max="16" width="19.7109375" style="58" customWidth="1"/>
    <col min="17" max="17" width="48.28515625" style="58" bestFit="1" customWidth="1"/>
    <col min="18" max="18" width="12.7109375" style="58" customWidth="1"/>
    <col min="19" max="20" width="12.5703125" style="58" customWidth="1"/>
    <col min="21" max="21" width="12" style="58" customWidth="1"/>
    <col min="22" max="22" width="12.5703125" style="58" customWidth="1"/>
    <col min="23" max="16384" width="9.140625" style="58"/>
  </cols>
  <sheetData>
    <row r="1" spans="1:15" ht="12.75" customHeight="1">
      <c r="A1" s="142" t="s">
        <v>0</v>
      </c>
      <c r="B1" s="142"/>
      <c r="C1" s="142"/>
      <c r="D1" s="142"/>
      <c r="E1" s="142"/>
      <c r="F1" s="142"/>
      <c r="G1" s="142"/>
      <c r="H1" s="142"/>
    </row>
    <row r="2" spans="1:15" ht="12.75" customHeight="1">
      <c r="A2" s="142"/>
      <c r="B2" s="142"/>
      <c r="C2" s="142"/>
      <c r="D2" s="142"/>
      <c r="E2" s="142"/>
      <c r="F2" s="142"/>
      <c r="G2" s="142"/>
      <c r="H2" s="142"/>
    </row>
    <row r="3" spans="1:15" ht="13.5" thickBot="1"/>
    <row r="4" spans="1:15" ht="19.5" thickBot="1">
      <c r="A4" s="60"/>
      <c r="B4" s="61" t="s">
        <v>102</v>
      </c>
      <c r="C4" s="61" t="s">
        <v>103</v>
      </c>
      <c r="D4" s="61" t="s">
        <v>104</v>
      </c>
      <c r="E4" s="61" t="s">
        <v>105</v>
      </c>
      <c r="F4" s="61" t="s">
        <v>106</v>
      </c>
      <c r="G4" s="61" t="s">
        <v>107</v>
      </c>
      <c r="H4" s="62" t="s">
        <v>108</v>
      </c>
      <c r="J4" s="143" t="s">
        <v>109</v>
      </c>
      <c r="K4" s="143"/>
      <c r="L4" s="143"/>
    </row>
    <row r="5" spans="1:15" ht="18.75">
      <c r="A5" s="144" t="s">
        <v>19</v>
      </c>
      <c r="B5" s="63" t="s">
        <v>20</v>
      </c>
      <c r="C5" s="64">
        <v>1</v>
      </c>
      <c r="D5" s="64">
        <v>1</v>
      </c>
      <c r="E5" s="64">
        <v>1</v>
      </c>
      <c r="F5" s="64">
        <v>1</v>
      </c>
      <c r="G5" s="64">
        <v>1</v>
      </c>
      <c r="H5" s="65"/>
      <c r="J5" s="66" t="s">
        <v>110</v>
      </c>
      <c r="K5" s="66" t="s">
        <v>111</v>
      </c>
      <c r="L5" s="66" t="s">
        <v>112</v>
      </c>
      <c r="M5" s="67" t="s">
        <v>1</v>
      </c>
      <c r="N5" s="147" t="s">
        <v>2</v>
      </c>
      <c r="O5" s="148"/>
    </row>
    <row r="6" spans="1:15" ht="18.75">
      <c r="A6" s="145"/>
      <c r="B6" s="68" t="s">
        <v>21</v>
      </c>
      <c r="C6" s="69">
        <v>2</v>
      </c>
      <c r="D6" s="69">
        <v>2</v>
      </c>
      <c r="E6" s="69">
        <v>2</v>
      </c>
      <c r="F6" s="69">
        <v>2</v>
      </c>
      <c r="G6" s="69">
        <v>2</v>
      </c>
      <c r="H6" s="70"/>
      <c r="J6" s="71">
        <v>100</v>
      </c>
      <c r="K6" s="71">
        <v>100</v>
      </c>
      <c r="L6" s="71">
        <v>1</v>
      </c>
      <c r="M6" s="72">
        <v>1</v>
      </c>
      <c r="N6" s="73" t="s">
        <v>3</v>
      </c>
      <c r="O6" s="74" t="s">
        <v>4</v>
      </c>
    </row>
    <row r="7" spans="1:15" ht="18.75">
      <c r="A7" s="145"/>
      <c r="B7" s="68" t="s">
        <v>22</v>
      </c>
      <c r="C7" s="69">
        <v>3</v>
      </c>
      <c r="D7" s="69">
        <v>3</v>
      </c>
      <c r="E7" s="69">
        <v>3</v>
      </c>
      <c r="F7" s="69">
        <v>3</v>
      </c>
      <c r="G7" s="69">
        <v>3</v>
      </c>
      <c r="H7" s="70"/>
      <c r="J7" s="71">
        <v>150</v>
      </c>
      <c r="K7" s="71">
        <v>160</v>
      </c>
      <c r="L7" s="71">
        <v>2</v>
      </c>
      <c r="M7" s="72">
        <v>2</v>
      </c>
      <c r="N7" s="73" t="s">
        <v>5</v>
      </c>
      <c r="O7" s="74" t="s">
        <v>6</v>
      </c>
    </row>
    <row r="8" spans="1:15" ht="19.5" thickBot="1">
      <c r="A8" s="145"/>
      <c r="B8" s="68" t="s">
        <v>23</v>
      </c>
      <c r="C8" s="69">
        <v>3</v>
      </c>
      <c r="D8" s="69">
        <v>3</v>
      </c>
      <c r="E8" s="69">
        <v>3</v>
      </c>
      <c r="F8" s="69">
        <v>3</v>
      </c>
      <c r="G8" s="69">
        <v>3</v>
      </c>
      <c r="H8" s="70" t="s">
        <v>113</v>
      </c>
      <c r="J8" s="71">
        <v>200</v>
      </c>
      <c r="K8" s="71">
        <v>200</v>
      </c>
      <c r="L8" s="71">
        <v>3</v>
      </c>
      <c r="M8" s="75">
        <v>3</v>
      </c>
      <c r="N8" s="76" t="s">
        <v>7</v>
      </c>
      <c r="O8" s="77" t="s">
        <v>8</v>
      </c>
    </row>
    <row r="9" spans="1:15" ht="18.75">
      <c r="A9" s="145"/>
      <c r="B9" s="68" t="s">
        <v>24</v>
      </c>
      <c r="C9" s="69">
        <v>2</v>
      </c>
      <c r="D9" s="69">
        <v>2</v>
      </c>
      <c r="E9" s="69">
        <v>2</v>
      </c>
      <c r="F9" s="69">
        <v>2</v>
      </c>
      <c r="G9" s="69">
        <v>2</v>
      </c>
      <c r="H9" s="70"/>
      <c r="J9" s="71">
        <v>300</v>
      </c>
      <c r="K9" s="71">
        <v>250</v>
      </c>
      <c r="L9" s="71">
        <v>0</v>
      </c>
    </row>
    <row r="10" spans="1:15" ht="18.75">
      <c r="A10" s="145"/>
      <c r="B10" s="68" t="s">
        <v>25</v>
      </c>
      <c r="C10" s="69">
        <v>2</v>
      </c>
      <c r="D10" s="69">
        <v>2</v>
      </c>
      <c r="E10" s="69">
        <v>2</v>
      </c>
      <c r="F10" s="69">
        <v>2</v>
      </c>
      <c r="G10" s="69">
        <v>2</v>
      </c>
      <c r="H10" s="70" t="s">
        <v>114</v>
      </c>
      <c r="J10" s="71">
        <v>100</v>
      </c>
      <c r="K10" s="71">
        <v>80</v>
      </c>
      <c r="L10" s="71">
        <v>0</v>
      </c>
    </row>
    <row r="11" spans="1:15" ht="18.75">
      <c r="A11" s="145"/>
      <c r="B11" s="68" t="s">
        <v>26</v>
      </c>
      <c r="C11" s="69">
        <v>3</v>
      </c>
      <c r="D11" s="69">
        <v>3</v>
      </c>
      <c r="E11" s="69">
        <v>3</v>
      </c>
      <c r="F11" s="69">
        <v>3</v>
      </c>
      <c r="G11" s="69">
        <v>3</v>
      </c>
      <c r="H11" s="70"/>
      <c r="J11" s="71">
        <v>100</v>
      </c>
      <c r="K11" s="71">
        <v>100</v>
      </c>
      <c r="L11" s="71">
        <v>3</v>
      </c>
    </row>
    <row r="12" spans="1:15" ht="19.5" thickBot="1">
      <c r="A12" s="146"/>
      <c r="B12" s="78" t="s">
        <v>27</v>
      </c>
      <c r="C12" s="79">
        <v>3</v>
      </c>
      <c r="D12" s="79">
        <v>3</v>
      </c>
      <c r="E12" s="79">
        <v>3</v>
      </c>
      <c r="F12" s="79">
        <v>3</v>
      </c>
      <c r="G12" s="79">
        <v>3</v>
      </c>
      <c r="H12" s="80"/>
      <c r="J12" s="71">
        <v>150</v>
      </c>
      <c r="K12" s="71">
        <v>200</v>
      </c>
      <c r="L12" s="71">
        <v>2</v>
      </c>
    </row>
    <row r="13" spans="1:15" ht="18.75">
      <c r="A13" s="144" t="s">
        <v>28</v>
      </c>
      <c r="B13" s="63" t="s">
        <v>29</v>
      </c>
      <c r="C13" s="64">
        <v>2</v>
      </c>
      <c r="D13" s="64">
        <v>2</v>
      </c>
      <c r="E13" s="64">
        <v>2</v>
      </c>
      <c r="F13" s="64">
        <v>1</v>
      </c>
      <c r="G13" s="64">
        <v>1</v>
      </c>
      <c r="H13" s="65"/>
      <c r="J13" s="71">
        <v>50</v>
      </c>
      <c r="K13" s="71">
        <v>50</v>
      </c>
      <c r="L13" s="71">
        <v>3</v>
      </c>
    </row>
    <row r="14" spans="1:15" ht="18.75">
      <c r="A14" s="145"/>
      <c r="B14" s="68" t="s">
        <v>30</v>
      </c>
      <c r="C14" s="69">
        <v>3</v>
      </c>
      <c r="D14" s="69">
        <v>3</v>
      </c>
      <c r="E14" s="69">
        <v>3</v>
      </c>
      <c r="F14" s="69">
        <v>3</v>
      </c>
      <c r="G14" s="69">
        <v>3</v>
      </c>
      <c r="H14" s="70" t="s">
        <v>113</v>
      </c>
      <c r="J14" s="71">
        <v>70</v>
      </c>
      <c r="K14" s="71">
        <v>100</v>
      </c>
      <c r="L14" s="71">
        <v>2</v>
      </c>
    </row>
    <row r="15" spans="1:15" ht="18.75">
      <c r="A15" s="145"/>
      <c r="B15" s="68" t="s">
        <v>31</v>
      </c>
      <c r="C15" s="69">
        <v>3</v>
      </c>
      <c r="D15" s="69">
        <v>3</v>
      </c>
      <c r="E15" s="69">
        <v>3</v>
      </c>
      <c r="F15" s="69">
        <v>3</v>
      </c>
      <c r="G15" s="69">
        <v>3</v>
      </c>
      <c r="H15" s="70" t="s">
        <v>113</v>
      </c>
      <c r="J15" s="71">
        <v>30</v>
      </c>
      <c r="K15" s="71">
        <v>50</v>
      </c>
      <c r="L15" s="71">
        <v>1</v>
      </c>
    </row>
    <row r="16" spans="1:15" ht="19.5" thickBot="1">
      <c r="A16" s="146"/>
      <c r="B16" s="78" t="s">
        <v>32</v>
      </c>
      <c r="C16" s="79">
        <v>1</v>
      </c>
      <c r="D16" s="79">
        <v>1</v>
      </c>
      <c r="E16" s="79">
        <v>1</v>
      </c>
      <c r="F16" s="79">
        <v>1</v>
      </c>
      <c r="G16" s="79">
        <v>1</v>
      </c>
      <c r="H16" s="80"/>
      <c r="J16" s="71">
        <v>10</v>
      </c>
      <c r="K16" s="71">
        <v>15</v>
      </c>
      <c r="L16" s="71">
        <v>1</v>
      </c>
    </row>
    <row r="17" spans="1:17" ht="18.75">
      <c r="A17" s="139" t="s">
        <v>33</v>
      </c>
      <c r="B17" s="63" t="s">
        <v>34</v>
      </c>
      <c r="C17" s="64">
        <v>1</v>
      </c>
      <c r="D17" s="64">
        <v>1</v>
      </c>
      <c r="E17" s="64">
        <v>1</v>
      </c>
      <c r="F17" s="64">
        <v>1</v>
      </c>
      <c r="G17" s="64">
        <v>1</v>
      </c>
      <c r="H17" s="65"/>
      <c r="J17" s="71">
        <v>100</v>
      </c>
      <c r="K17" s="71">
        <v>120</v>
      </c>
      <c r="L17" s="71">
        <v>4</v>
      </c>
    </row>
    <row r="18" spans="1:17" ht="18.75">
      <c r="A18" s="140"/>
      <c r="B18" s="68" t="s">
        <v>35</v>
      </c>
      <c r="C18" s="69">
        <v>3</v>
      </c>
      <c r="D18" s="69">
        <v>3</v>
      </c>
      <c r="E18" s="69">
        <v>3</v>
      </c>
      <c r="F18" s="69">
        <v>3</v>
      </c>
      <c r="G18" s="69">
        <v>3</v>
      </c>
      <c r="H18" s="70"/>
      <c r="J18" s="71">
        <v>30</v>
      </c>
      <c r="K18" s="71">
        <v>40</v>
      </c>
      <c r="L18" s="71">
        <v>3</v>
      </c>
    </row>
    <row r="19" spans="1:17" ht="18.75">
      <c r="A19" s="140"/>
      <c r="B19" s="68" t="s">
        <v>36</v>
      </c>
      <c r="C19" s="69">
        <v>2</v>
      </c>
      <c r="D19" s="69">
        <v>2</v>
      </c>
      <c r="E19" s="69">
        <v>2</v>
      </c>
      <c r="F19" s="69">
        <v>2</v>
      </c>
      <c r="G19" s="69">
        <v>2</v>
      </c>
      <c r="H19" s="70"/>
      <c r="J19" s="71">
        <v>20</v>
      </c>
      <c r="K19" s="71">
        <v>20</v>
      </c>
      <c r="L19" s="71">
        <v>1</v>
      </c>
    </row>
    <row r="20" spans="1:17" ht="19.5" thickBot="1">
      <c r="A20" s="140"/>
      <c r="B20" s="68" t="s">
        <v>37</v>
      </c>
      <c r="C20" s="69">
        <v>3</v>
      </c>
      <c r="D20" s="69">
        <v>3</v>
      </c>
      <c r="E20" s="69">
        <v>3</v>
      </c>
      <c r="F20" s="69">
        <v>3</v>
      </c>
      <c r="G20" s="69">
        <v>3</v>
      </c>
      <c r="H20" s="70"/>
      <c r="J20" s="71">
        <v>70</v>
      </c>
      <c r="K20" s="71">
        <v>80</v>
      </c>
      <c r="L20" s="71">
        <v>3</v>
      </c>
    </row>
    <row r="21" spans="1:17" ht="19.5" thickBot="1">
      <c r="A21" s="140"/>
      <c r="B21" s="68" t="s">
        <v>38</v>
      </c>
      <c r="C21" s="69">
        <v>1</v>
      </c>
      <c r="D21" s="69">
        <v>1</v>
      </c>
      <c r="E21" s="69">
        <v>1</v>
      </c>
      <c r="F21" s="69">
        <v>1</v>
      </c>
      <c r="G21" s="69">
        <v>1</v>
      </c>
      <c r="H21" s="70"/>
      <c r="J21" s="81">
        <f>SUM(J6:J20)</f>
        <v>1480</v>
      </c>
      <c r="K21" s="81">
        <f>SUM(K6:K20)</f>
        <v>1565</v>
      </c>
      <c r="L21" s="71">
        <f>SUM(L6:L20)</f>
        <v>29</v>
      </c>
      <c r="M21" s="82">
        <f>K21/J21</f>
        <v>1.0574324324324325</v>
      </c>
      <c r="N21" s="83"/>
      <c r="P21" s="137" t="s">
        <v>115</v>
      </c>
      <c r="Q21" s="138"/>
    </row>
    <row r="22" spans="1:17" ht="18.75">
      <c r="A22" s="140"/>
      <c r="B22" s="68" t="s">
        <v>39</v>
      </c>
      <c r="C22" s="69">
        <v>1</v>
      </c>
      <c r="D22" s="69">
        <v>1</v>
      </c>
      <c r="E22" s="69">
        <v>1</v>
      </c>
      <c r="F22" s="69">
        <v>1</v>
      </c>
      <c r="G22" s="69">
        <v>1</v>
      </c>
      <c r="H22" s="70"/>
    </row>
    <row r="23" spans="1:17" ht="18.75">
      <c r="A23" s="140"/>
      <c r="B23" s="68" t="s">
        <v>40</v>
      </c>
      <c r="C23" s="69">
        <v>1</v>
      </c>
      <c r="D23" s="69">
        <v>1</v>
      </c>
      <c r="E23" s="69">
        <v>1</v>
      </c>
      <c r="F23" s="69">
        <v>1</v>
      </c>
      <c r="G23" s="69">
        <v>1</v>
      </c>
      <c r="H23" s="70"/>
    </row>
    <row r="24" spans="1:17" ht="18.75">
      <c r="A24" s="140"/>
      <c r="B24" s="68" t="s">
        <v>41</v>
      </c>
      <c r="C24" s="69">
        <v>2</v>
      </c>
      <c r="D24" s="69">
        <v>2</v>
      </c>
      <c r="E24" s="69">
        <v>2</v>
      </c>
      <c r="F24" s="69">
        <v>2</v>
      </c>
      <c r="G24" s="69">
        <v>2</v>
      </c>
      <c r="H24" s="70"/>
    </row>
    <row r="25" spans="1:17" ht="19.5" thickBot="1">
      <c r="A25" s="141"/>
      <c r="B25" s="78" t="s">
        <v>42</v>
      </c>
      <c r="C25" s="79">
        <v>3</v>
      </c>
      <c r="D25" s="79">
        <v>3</v>
      </c>
      <c r="E25" s="79">
        <v>3</v>
      </c>
      <c r="F25" s="79">
        <v>3</v>
      </c>
      <c r="G25" s="79">
        <v>3</v>
      </c>
      <c r="H25" s="80"/>
    </row>
    <row r="26" spans="1:17" ht="18.75">
      <c r="A26" s="139" t="s">
        <v>43</v>
      </c>
      <c r="B26" s="63" t="s">
        <v>44</v>
      </c>
      <c r="C26" s="64">
        <v>2</v>
      </c>
      <c r="D26" s="64">
        <v>2</v>
      </c>
      <c r="E26" s="64">
        <v>2</v>
      </c>
      <c r="F26" s="64">
        <v>2</v>
      </c>
      <c r="G26" s="64">
        <v>2</v>
      </c>
      <c r="H26" s="65"/>
    </row>
    <row r="27" spans="1:17" ht="18.75">
      <c r="A27" s="140"/>
      <c r="B27" s="68" t="s">
        <v>45</v>
      </c>
      <c r="C27" s="69">
        <v>3</v>
      </c>
      <c r="D27" s="69">
        <v>3</v>
      </c>
      <c r="E27" s="69">
        <v>3</v>
      </c>
      <c r="F27" s="69">
        <v>3</v>
      </c>
      <c r="G27" s="69">
        <v>3</v>
      </c>
      <c r="H27" s="70" t="s">
        <v>113</v>
      </c>
    </row>
    <row r="28" spans="1:17" ht="19.5" thickBot="1">
      <c r="A28" s="141"/>
      <c r="B28" s="78" t="s">
        <v>46</v>
      </c>
      <c r="C28" s="79">
        <v>1</v>
      </c>
      <c r="D28" s="79">
        <v>1</v>
      </c>
      <c r="E28" s="79">
        <v>1</v>
      </c>
      <c r="F28" s="79">
        <v>1</v>
      </c>
      <c r="G28" s="79">
        <v>1</v>
      </c>
      <c r="H28" s="80"/>
    </row>
    <row r="29" spans="1:17" ht="18.75">
      <c r="A29" s="139" t="s">
        <v>47</v>
      </c>
      <c r="B29" s="63" t="s">
        <v>48</v>
      </c>
      <c r="C29" s="64">
        <v>2</v>
      </c>
      <c r="D29" s="64">
        <v>2</v>
      </c>
      <c r="E29" s="64">
        <v>2</v>
      </c>
      <c r="F29" s="64">
        <v>2</v>
      </c>
      <c r="G29" s="64">
        <v>2</v>
      </c>
      <c r="H29" s="65"/>
    </row>
    <row r="30" spans="1:17" ht="18.75">
      <c r="A30" s="140"/>
      <c r="B30" s="68" t="s">
        <v>49</v>
      </c>
      <c r="C30" s="69">
        <v>3</v>
      </c>
      <c r="D30" s="69">
        <v>3</v>
      </c>
      <c r="E30" s="69">
        <v>3</v>
      </c>
      <c r="F30" s="69">
        <v>3</v>
      </c>
      <c r="G30" s="69">
        <v>3</v>
      </c>
      <c r="H30" s="70" t="s">
        <v>116</v>
      </c>
    </row>
    <row r="31" spans="1:17" ht="18.75">
      <c r="A31" s="140"/>
      <c r="B31" s="68" t="s">
        <v>50</v>
      </c>
      <c r="C31" s="69">
        <v>2</v>
      </c>
      <c r="D31" s="69">
        <v>2</v>
      </c>
      <c r="E31" s="69">
        <v>2</v>
      </c>
      <c r="F31" s="69">
        <v>2</v>
      </c>
      <c r="G31" s="69">
        <v>2</v>
      </c>
      <c r="H31" s="70"/>
    </row>
    <row r="32" spans="1:17" ht="18.75">
      <c r="A32" s="140"/>
      <c r="B32" s="68" t="s">
        <v>51</v>
      </c>
      <c r="C32" s="69">
        <v>2</v>
      </c>
      <c r="D32" s="69">
        <v>2</v>
      </c>
      <c r="E32" s="69">
        <v>2</v>
      </c>
      <c r="F32" s="69">
        <v>2</v>
      </c>
      <c r="G32" s="69">
        <v>2</v>
      </c>
      <c r="H32" s="70"/>
    </row>
    <row r="33" spans="1:8" ht="19.5" thickBot="1">
      <c r="A33" s="141"/>
      <c r="B33" s="78" t="s">
        <v>52</v>
      </c>
      <c r="C33" s="79">
        <v>1</v>
      </c>
      <c r="D33" s="79">
        <v>1</v>
      </c>
      <c r="E33" s="79">
        <v>1</v>
      </c>
      <c r="F33" s="79">
        <v>1</v>
      </c>
      <c r="G33" s="79">
        <v>1</v>
      </c>
      <c r="H33" s="80"/>
    </row>
    <row r="34" spans="1:8" ht="18.75">
      <c r="A34" s="139" t="s">
        <v>53</v>
      </c>
      <c r="B34" s="63" t="s">
        <v>54</v>
      </c>
      <c r="C34" s="64">
        <v>2</v>
      </c>
      <c r="D34" s="64">
        <v>2</v>
      </c>
      <c r="E34" s="64">
        <v>2</v>
      </c>
      <c r="F34" s="64">
        <v>2</v>
      </c>
      <c r="G34" s="64">
        <v>2</v>
      </c>
      <c r="H34" s="65"/>
    </row>
    <row r="35" spans="1:8" ht="18.75">
      <c r="A35" s="140"/>
      <c r="B35" s="68" t="s">
        <v>55</v>
      </c>
      <c r="C35" s="69">
        <v>1</v>
      </c>
      <c r="D35" s="69">
        <v>1</v>
      </c>
      <c r="E35" s="69">
        <v>1</v>
      </c>
      <c r="F35" s="69">
        <v>1</v>
      </c>
      <c r="G35" s="69">
        <v>1</v>
      </c>
      <c r="H35" s="70"/>
    </row>
    <row r="36" spans="1:8" ht="18.75">
      <c r="A36" s="140"/>
      <c r="B36" s="68" t="s">
        <v>56</v>
      </c>
      <c r="C36" s="69">
        <v>1</v>
      </c>
      <c r="D36" s="69">
        <v>1</v>
      </c>
      <c r="E36" s="69">
        <v>1</v>
      </c>
      <c r="F36" s="69">
        <v>1</v>
      </c>
      <c r="G36" s="69">
        <v>1</v>
      </c>
      <c r="H36" s="70"/>
    </row>
    <row r="37" spans="1:8" ht="19.5" thickBot="1">
      <c r="A37" s="141"/>
      <c r="B37" s="78" t="s">
        <v>57</v>
      </c>
      <c r="C37" s="79">
        <v>1</v>
      </c>
      <c r="D37" s="79">
        <v>1</v>
      </c>
      <c r="E37" s="79">
        <v>1</v>
      </c>
      <c r="F37" s="79">
        <v>1</v>
      </c>
      <c r="G37" s="79">
        <v>1</v>
      </c>
      <c r="H37" s="80"/>
    </row>
    <row r="38" spans="1:8">
      <c r="H38" s="84"/>
    </row>
    <row r="39" spans="1:8">
      <c r="H39" s="84"/>
    </row>
    <row r="40" spans="1:8">
      <c r="H40" s="84"/>
    </row>
    <row r="41" spans="1:8">
      <c r="H41" s="84"/>
    </row>
  </sheetData>
  <mergeCells count="10">
    <mergeCell ref="P21:Q21"/>
    <mergeCell ref="A26:A28"/>
    <mergeCell ref="A29:A33"/>
    <mergeCell ref="A34:A37"/>
    <mergeCell ref="A1:H2"/>
    <mergeCell ref="J4:L4"/>
    <mergeCell ref="A5:A12"/>
    <mergeCell ref="N5:O5"/>
    <mergeCell ref="A13:A16"/>
    <mergeCell ref="A17:A25"/>
  </mergeCells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F45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F3" sqref="F3"/>
    </sheetView>
  </sheetViews>
  <sheetFormatPr defaultColWidth="9" defaultRowHeight="23.25"/>
  <cols>
    <col min="1" max="1" width="9" style="50"/>
    <col min="2" max="2" width="18.85546875" style="50" customWidth="1"/>
    <col min="3" max="3" width="26.140625" style="50" customWidth="1"/>
    <col min="4" max="4" width="18.28515625" style="50" customWidth="1"/>
    <col min="5" max="5" width="18.85546875" style="50" customWidth="1"/>
    <col min="6" max="6" width="19.85546875" style="50" customWidth="1"/>
    <col min="7" max="16384" width="9" style="50"/>
  </cols>
  <sheetData>
    <row r="2" spans="1:6" ht="27.75" customHeight="1">
      <c r="A2" s="53" t="s">
        <v>101</v>
      </c>
      <c r="B2" s="53" t="s">
        <v>10</v>
      </c>
      <c r="C2" s="53" t="s">
        <v>98</v>
      </c>
      <c r="D2" s="53" t="s">
        <v>119</v>
      </c>
      <c r="E2" s="53" t="s">
        <v>99</v>
      </c>
      <c r="F2" s="53" t="s">
        <v>100</v>
      </c>
    </row>
    <row r="3" spans="1:6">
      <c r="A3" s="51">
        <v>1</v>
      </c>
      <c r="B3" s="52">
        <f>+'Sales Reps'!G8</f>
        <v>0</v>
      </c>
      <c r="C3" s="52">
        <f>+'Sales Reps'!H8</f>
        <v>0</v>
      </c>
      <c r="D3" s="52">
        <v>66</v>
      </c>
      <c r="E3" s="52">
        <f>+'Sales Reps'!H43</f>
        <v>0</v>
      </c>
      <c r="F3" s="52" t="str">
        <f>+'Sales Reps'!D7</f>
        <v>اكتب اسم الموزع</v>
      </c>
    </row>
    <row r="4" spans="1:6">
      <c r="A4" s="51">
        <v>2</v>
      </c>
      <c r="B4" s="52">
        <f>+'Sales Reps'!L8</f>
        <v>0</v>
      </c>
      <c r="C4" s="52">
        <f>+'Sales Reps'!M8</f>
        <v>0</v>
      </c>
      <c r="D4" s="52">
        <v>66</v>
      </c>
      <c r="E4" s="52">
        <f>+'Sales Reps'!M43</f>
        <v>0</v>
      </c>
      <c r="F4" s="52" t="str">
        <f>+F3</f>
        <v>اكتب اسم الموزع</v>
      </c>
    </row>
    <row r="5" spans="1:6">
      <c r="A5" s="51">
        <v>3</v>
      </c>
      <c r="B5" s="52">
        <f>+'Sales Reps'!Q8</f>
        <v>0</v>
      </c>
      <c r="C5" s="52">
        <f>+'Sales Reps'!R8</f>
        <v>0</v>
      </c>
      <c r="D5" s="52">
        <v>66</v>
      </c>
      <c r="E5" s="52">
        <f>+'Sales Reps'!R43</f>
        <v>0</v>
      </c>
      <c r="F5" s="52" t="str">
        <f>+F4</f>
        <v>اكتب اسم الموزع</v>
      </c>
    </row>
    <row r="6" spans="1:6">
      <c r="A6" s="51">
        <v>4</v>
      </c>
      <c r="B6" s="52">
        <f>+'Sales Reps'!V8</f>
        <v>0</v>
      </c>
      <c r="C6" s="52">
        <f>+'Sales Reps'!W8</f>
        <v>0</v>
      </c>
      <c r="D6" s="52">
        <v>66</v>
      </c>
      <c r="E6" s="52">
        <f>+'Sales Reps'!W43</f>
        <v>0</v>
      </c>
      <c r="F6" s="52" t="str">
        <f t="shared" ref="F6:F44" si="0">+F5</f>
        <v>اكتب اسم الموزع</v>
      </c>
    </row>
    <row r="7" spans="1:6">
      <c r="A7" s="51">
        <v>5</v>
      </c>
      <c r="B7" s="52">
        <f>+'Sales Reps'!AA8</f>
        <v>0</v>
      </c>
      <c r="C7" s="52">
        <f>+'Sales Reps'!AB8</f>
        <v>0</v>
      </c>
      <c r="D7" s="52">
        <v>66</v>
      </c>
      <c r="E7" s="52">
        <f>+'Sales Reps'!AB43</f>
        <v>0</v>
      </c>
      <c r="F7" s="52" t="str">
        <f t="shared" si="0"/>
        <v>اكتب اسم الموزع</v>
      </c>
    </row>
    <row r="8" spans="1:6">
      <c r="A8" s="51">
        <v>6</v>
      </c>
      <c r="B8" s="52">
        <f>+'Sales Reps'!AF8</f>
        <v>0</v>
      </c>
      <c r="C8" s="52">
        <f>+'Sales Reps'!AG8</f>
        <v>0</v>
      </c>
      <c r="D8" s="52">
        <v>66</v>
      </c>
      <c r="E8" s="52">
        <f>+'Sales Reps'!AG43</f>
        <v>0</v>
      </c>
      <c r="F8" s="52" t="str">
        <f t="shared" si="0"/>
        <v>اكتب اسم الموزع</v>
      </c>
    </row>
    <row r="9" spans="1:6">
      <c r="A9" s="51">
        <v>7</v>
      </c>
      <c r="B9" s="52">
        <f>+'Sales Reps'!AK8</f>
        <v>0</v>
      </c>
      <c r="C9" s="52">
        <f>+'Sales Reps'!AL8</f>
        <v>0</v>
      </c>
      <c r="D9" s="52">
        <v>66</v>
      </c>
      <c r="E9" s="52">
        <f>+'Sales Reps'!AL43</f>
        <v>0</v>
      </c>
      <c r="F9" s="52" t="str">
        <f t="shared" si="0"/>
        <v>اكتب اسم الموزع</v>
      </c>
    </row>
    <row r="10" spans="1:6">
      <c r="A10" s="51">
        <v>8</v>
      </c>
      <c r="B10" s="52">
        <f>+'Sales Reps'!AP8</f>
        <v>0</v>
      </c>
      <c r="C10" s="52">
        <f>+'Sales Reps'!AQ8</f>
        <v>0</v>
      </c>
      <c r="D10" s="52">
        <v>66</v>
      </c>
      <c r="E10" s="52">
        <f>+'Sales Reps'!AQ43</f>
        <v>0</v>
      </c>
      <c r="F10" s="52" t="str">
        <f t="shared" si="0"/>
        <v>اكتب اسم الموزع</v>
      </c>
    </row>
    <row r="11" spans="1:6">
      <c r="A11" s="51">
        <v>9</v>
      </c>
      <c r="B11" s="52">
        <f>+'Sales Reps'!AU8</f>
        <v>0</v>
      </c>
      <c r="C11" s="52">
        <f>+'Sales Reps'!AV8</f>
        <v>0</v>
      </c>
      <c r="D11" s="52">
        <v>66</v>
      </c>
      <c r="E11" s="52">
        <f>+'Sales Reps'!AV43</f>
        <v>0</v>
      </c>
      <c r="F11" s="52" t="str">
        <f t="shared" si="0"/>
        <v>اكتب اسم الموزع</v>
      </c>
    </row>
    <row r="12" spans="1:6">
      <c r="A12" s="51">
        <v>10</v>
      </c>
      <c r="B12" s="52">
        <f>+'Sales Reps'!AZ8</f>
        <v>0</v>
      </c>
      <c r="C12" s="52">
        <f>+'Sales Reps'!BA8</f>
        <v>0</v>
      </c>
      <c r="D12" s="52">
        <v>66</v>
      </c>
      <c r="E12" s="52">
        <f>+'Sales Reps'!BA43</f>
        <v>0</v>
      </c>
      <c r="F12" s="52" t="str">
        <f t="shared" si="0"/>
        <v>اكتب اسم الموزع</v>
      </c>
    </row>
    <row r="13" spans="1:6">
      <c r="A13" s="51">
        <v>11</v>
      </c>
      <c r="B13" s="52">
        <f>+'Sales Reps'!BE8</f>
        <v>0</v>
      </c>
      <c r="C13" s="52">
        <f>+'Sales Reps'!BF8</f>
        <v>0</v>
      </c>
      <c r="D13" s="52">
        <v>66</v>
      </c>
      <c r="E13" s="52">
        <f>+'Sales Reps'!BF43</f>
        <v>0</v>
      </c>
      <c r="F13" s="52" t="str">
        <f t="shared" si="0"/>
        <v>اكتب اسم الموزع</v>
      </c>
    </row>
    <row r="14" spans="1:6">
      <c r="A14" s="51">
        <v>12</v>
      </c>
      <c r="B14" s="52">
        <f>+'Sales Reps'!BJ8</f>
        <v>0</v>
      </c>
      <c r="C14" s="52">
        <f>+'Sales Reps'!BK8</f>
        <v>0</v>
      </c>
      <c r="D14" s="52">
        <v>66</v>
      </c>
      <c r="E14" s="52">
        <f>+'Sales Reps'!BK43</f>
        <v>0</v>
      </c>
      <c r="F14" s="52" t="str">
        <f t="shared" si="0"/>
        <v>اكتب اسم الموزع</v>
      </c>
    </row>
    <row r="15" spans="1:6">
      <c r="A15" s="51">
        <v>13</v>
      </c>
      <c r="B15" s="52">
        <f>+'Sales Reps'!BO8</f>
        <v>0</v>
      </c>
      <c r="C15" s="52">
        <f>+'Sales Reps'!BP8</f>
        <v>0</v>
      </c>
      <c r="D15" s="52">
        <v>66</v>
      </c>
      <c r="E15" s="52">
        <f>+'Sales Reps'!BQ8</f>
        <v>0</v>
      </c>
      <c r="F15" s="52" t="str">
        <f t="shared" si="0"/>
        <v>اكتب اسم الموزع</v>
      </c>
    </row>
    <row r="16" spans="1:6">
      <c r="A16" s="51">
        <v>14</v>
      </c>
      <c r="B16" s="52">
        <f>+'Sales Reps'!BT8</f>
        <v>0</v>
      </c>
      <c r="C16" s="52">
        <f>+'Sales Reps'!BU8</f>
        <v>0</v>
      </c>
      <c r="D16" s="52">
        <v>66</v>
      </c>
      <c r="E16" s="52">
        <f>+'Sales Reps'!BU43</f>
        <v>0</v>
      </c>
      <c r="F16" s="52" t="str">
        <f t="shared" si="0"/>
        <v>اكتب اسم الموزع</v>
      </c>
    </row>
    <row r="17" spans="1:6">
      <c r="A17" s="51">
        <v>15</v>
      </c>
      <c r="B17" s="52">
        <f>+'Sales Reps'!BY8</f>
        <v>0</v>
      </c>
      <c r="C17" s="52">
        <f>+'Sales Reps'!BZ8</f>
        <v>0</v>
      </c>
      <c r="D17" s="52">
        <v>66</v>
      </c>
      <c r="E17" s="52">
        <f>+'Sales Reps'!BZ43</f>
        <v>0</v>
      </c>
      <c r="F17" s="52" t="str">
        <f t="shared" si="0"/>
        <v>اكتب اسم الموزع</v>
      </c>
    </row>
    <row r="18" spans="1:6">
      <c r="A18" s="51">
        <v>16</v>
      </c>
      <c r="B18" s="52">
        <f>+'Sales Reps'!CD8</f>
        <v>0</v>
      </c>
      <c r="C18" s="52">
        <f>+'Sales Reps'!CE8</f>
        <v>0</v>
      </c>
      <c r="D18" s="52">
        <v>66</v>
      </c>
      <c r="E18" s="52">
        <f>+'Sales Reps'!CE43</f>
        <v>0</v>
      </c>
      <c r="F18" s="52" t="str">
        <f t="shared" si="0"/>
        <v>اكتب اسم الموزع</v>
      </c>
    </row>
    <row r="19" spans="1:6">
      <c r="A19" s="51">
        <v>17</v>
      </c>
      <c r="B19" s="52">
        <f>+'Sales Reps'!CI8</f>
        <v>0</v>
      </c>
      <c r="C19" s="52">
        <f>+'Sales Reps'!CJ8</f>
        <v>0</v>
      </c>
      <c r="D19" s="52">
        <v>66</v>
      </c>
      <c r="E19" s="52">
        <f>+'Sales Reps'!CJ43</f>
        <v>0</v>
      </c>
      <c r="F19" s="52" t="str">
        <f t="shared" si="0"/>
        <v>اكتب اسم الموزع</v>
      </c>
    </row>
    <row r="20" spans="1:6">
      <c r="A20" s="51">
        <v>18</v>
      </c>
      <c r="B20" s="52">
        <f>+'Sales Reps'!CN8</f>
        <v>0</v>
      </c>
      <c r="C20" s="52">
        <f>+'Sales Reps'!CO8</f>
        <v>0</v>
      </c>
      <c r="D20" s="52">
        <v>66</v>
      </c>
      <c r="E20" s="52">
        <f>+'Sales Reps'!CO43</f>
        <v>0</v>
      </c>
      <c r="F20" s="52" t="str">
        <f t="shared" si="0"/>
        <v>اكتب اسم الموزع</v>
      </c>
    </row>
    <row r="21" spans="1:6">
      <c r="A21" s="51">
        <v>19</v>
      </c>
      <c r="B21" s="52">
        <f>+'Sales Reps'!CS8</f>
        <v>0</v>
      </c>
      <c r="C21" s="52">
        <f>+'Sales Reps'!CT8</f>
        <v>0</v>
      </c>
      <c r="D21" s="52">
        <v>66</v>
      </c>
      <c r="E21" s="52">
        <f>+'Sales Reps'!CT43</f>
        <v>0</v>
      </c>
      <c r="F21" s="52" t="str">
        <f t="shared" si="0"/>
        <v>اكتب اسم الموزع</v>
      </c>
    </row>
    <row r="22" spans="1:6">
      <c r="A22" s="51">
        <v>20</v>
      </c>
      <c r="B22" s="52">
        <f>+'Sales Reps'!CX8</f>
        <v>0</v>
      </c>
      <c r="C22" s="52">
        <f>+'Sales Reps'!CY8</f>
        <v>0</v>
      </c>
      <c r="D22" s="52">
        <v>66</v>
      </c>
      <c r="E22" s="52">
        <f>+'Sales Reps'!CY43</f>
        <v>0</v>
      </c>
      <c r="F22" s="52" t="str">
        <f t="shared" si="0"/>
        <v>اكتب اسم الموزع</v>
      </c>
    </row>
    <row r="23" spans="1:6">
      <c r="A23" s="51">
        <v>21</v>
      </c>
      <c r="B23" s="52">
        <f>+'Sales Reps'!DC8</f>
        <v>0</v>
      </c>
      <c r="C23" s="52">
        <f>+'Sales Reps'!DD8</f>
        <v>0</v>
      </c>
      <c r="D23" s="52">
        <v>66</v>
      </c>
      <c r="E23" s="52">
        <f>+'Sales Reps'!DD43</f>
        <v>0</v>
      </c>
      <c r="F23" s="52" t="str">
        <f t="shared" si="0"/>
        <v>اكتب اسم الموزع</v>
      </c>
    </row>
    <row r="24" spans="1:6">
      <c r="A24" s="51">
        <v>22</v>
      </c>
      <c r="B24" s="52">
        <f>+'Sales Reps'!DH8</f>
        <v>0</v>
      </c>
      <c r="C24" s="52">
        <f>+'Sales Reps'!DI8</f>
        <v>0</v>
      </c>
      <c r="D24" s="52">
        <v>66</v>
      </c>
      <c r="E24" s="52">
        <f>+'Sales Reps'!DI43</f>
        <v>0</v>
      </c>
      <c r="F24" s="52" t="str">
        <f t="shared" si="0"/>
        <v>اكتب اسم الموزع</v>
      </c>
    </row>
    <row r="25" spans="1:6">
      <c r="A25" s="51">
        <v>23</v>
      </c>
      <c r="B25" s="52">
        <f>+'Sales Reps'!DM8</f>
        <v>0</v>
      </c>
      <c r="C25" s="52">
        <f>+'Sales Reps'!DN8</f>
        <v>0</v>
      </c>
      <c r="D25" s="52">
        <v>66</v>
      </c>
      <c r="E25" s="52">
        <f>+'Sales Reps'!DN43</f>
        <v>0</v>
      </c>
      <c r="F25" s="52" t="str">
        <f t="shared" si="0"/>
        <v>اكتب اسم الموزع</v>
      </c>
    </row>
    <row r="26" spans="1:6">
      <c r="A26" s="51">
        <v>24</v>
      </c>
      <c r="B26" s="52">
        <f>+'Sales Reps'!DR8</f>
        <v>0</v>
      </c>
      <c r="C26" s="52">
        <f>+'Sales Reps'!DS8</f>
        <v>0</v>
      </c>
      <c r="D26" s="52">
        <v>66</v>
      </c>
      <c r="E26" s="52">
        <f>+'Sales Reps'!DS43</f>
        <v>0</v>
      </c>
      <c r="F26" s="52" t="str">
        <f t="shared" si="0"/>
        <v>اكتب اسم الموزع</v>
      </c>
    </row>
    <row r="27" spans="1:6">
      <c r="A27" s="51">
        <v>25</v>
      </c>
      <c r="B27" s="52">
        <f>+'Sales Reps'!DW8</f>
        <v>0</v>
      </c>
      <c r="C27" s="52">
        <f>+'Sales Reps'!DX8</f>
        <v>0</v>
      </c>
      <c r="D27" s="52">
        <v>66</v>
      </c>
      <c r="E27" s="52">
        <f>+'Sales Reps'!DX43</f>
        <v>0</v>
      </c>
      <c r="F27" s="52" t="str">
        <f t="shared" si="0"/>
        <v>اكتب اسم الموزع</v>
      </c>
    </row>
    <row r="28" spans="1:6">
      <c r="A28" s="51">
        <v>26</v>
      </c>
      <c r="B28" s="52">
        <f>+'Sales Reps'!EB8</f>
        <v>0</v>
      </c>
      <c r="C28" s="52">
        <f>+'Sales Reps'!EC8</f>
        <v>0</v>
      </c>
      <c r="D28" s="52">
        <v>66</v>
      </c>
      <c r="E28" s="52">
        <f>+'Sales Reps'!EC43</f>
        <v>0</v>
      </c>
      <c r="F28" s="52" t="str">
        <f t="shared" si="0"/>
        <v>اكتب اسم الموزع</v>
      </c>
    </row>
    <row r="29" spans="1:6">
      <c r="A29" s="51">
        <v>27</v>
      </c>
      <c r="B29" s="52">
        <f>+'Sales Reps'!EG8</f>
        <v>0</v>
      </c>
      <c r="C29" s="52">
        <f>+'Sales Reps'!EH8</f>
        <v>0</v>
      </c>
      <c r="D29" s="52">
        <v>66</v>
      </c>
      <c r="E29" s="52">
        <f>+'Sales Reps'!EH43</f>
        <v>0</v>
      </c>
      <c r="F29" s="52" t="str">
        <f t="shared" si="0"/>
        <v>اكتب اسم الموزع</v>
      </c>
    </row>
    <row r="30" spans="1:6">
      <c r="A30" s="51">
        <v>28</v>
      </c>
      <c r="B30" s="52">
        <f>+'Sales Reps'!EL8</f>
        <v>0</v>
      </c>
      <c r="C30" s="52">
        <f>+'Sales Reps'!EM8</f>
        <v>0</v>
      </c>
      <c r="D30" s="52">
        <v>66</v>
      </c>
      <c r="E30" s="52">
        <f>+'Sales Reps'!EM43</f>
        <v>0</v>
      </c>
      <c r="F30" s="52" t="str">
        <f t="shared" si="0"/>
        <v>اكتب اسم الموزع</v>
      </c>
    </row>
    <row r="31" spans="1:6">
      <c r="A31" s="51">
        <v>29</v>
      </c>
      <c r="B31" s="52">
        <f>+'Sales Reps'!EQ8</f>
        <v>0</v>
      </c>
      <c r="C31" s="52">
        <f>+'Sales Reps'!ER8</f>
        <v>0</v>
      </c>
      <c r="D31" s="52">
        <v>66</v>
      </c>
      <c r="E31" s="52">
        <f>+'Sales Reps'!ER43</f>
        <v>0</v>
      </c>
      <c r="F31" s="52" t="str">
        <f t="shared" si="0"/>
        <v>اكتب اسم الموزع</v>
      </c>
    </row>
    <row r="32" spans="1:6">
      <c r="A32" s="51">
        <v>30</v>
      </c>
      <c r="B32" s="52">
        <f>+'Sales Reps'!EV8</f>
        <v>0</v>
      </c>
      <c r="C32" s="52">
        <f>+'Sales Reps'!EW8</f>
        <v>0</v>
      </c>
      <c r="D32" s="52">
        <v>66</v>
      </c>
      <c r="E32" s="52">
        <f>+'Sales Reps'!EW43</f>
        <v>0</v>
      </c>
      <c r="F32" s="52" t="str">
        <f t="shared" si="0"/>
        <v>اكتب اسم الموزع</v>
      </c>
    </row>
    <row r="33" spans="1:6">
      <c r="A33" s="51">
        <v>31</v>
      </c>
      <c r="B33" s="52">
        <f>+'Sales Reps'!FA8</f>
        <v>0</v>
      </c>
      <c r="C33" s="52">
        <f>+'Sales Reps'!FB8</f>
        <v>0</v>
      </c>
      <c r="D33" s="52">
        <v>66</v>
      </c>
      <c r="E33" s="52">
        <f>+'Sales Reps'!FB43</f>
        <v>0</v>
      </c>
      <c r="F33" s="52" t="str">
        <f t="shared" si="0"/>
        <v>اكتب اسم الموزع</v>
      </c>
    </row>
    <row r="34" spans="1:6">
      <c r="A34" s="51">
        <v>32</v>
      </c>
      <c r="B34" s="52">
        <f>+'Sales Reps'!FF8</f>
        <v>0</v>
      </c>
      <c r="C34" s="52">
        <f>+'Sales Reps'!FG8</f>
        <v>0</v>
      </c>
      <c r="D34" s="52">
        <v>66</v>
      </c>
      <c r="E34" s="52">
        <f>+'Sales Reps'!FG43</f>
        <v>0</v>
      </c>
      <c r="F34" s="52" t="str">
        <f t="shared" si="0"/>
        <v>اكتب اسم الموزع</v>
      </c>
    </row>
    <row r="35" spans="1:6">
      <c r="A35" s="51">
        <v>33</v>
      </c>
      <c r="B35" s="52">
        <f>+'Sales Reps'!FK8</f>
        <v>0</v>
      </c>
      <c r="C35" s="52">
        <f>+'Sales Reps'!FL8</f>
        <v>0</v>
      </c>
      <c r="D35" s="52">
        <v>66</v>
      </c>
      <c r="E35" s="52">
        <f>+'Sales Reps'!FL43</f>
        <v>0</v>
      </c>
      <c r="F35" s="52" t="str">
        <f t="shared" si="0"/>
        <v>اكتب اسم الموزع</v>
      </c>
    </row>
    <row r="36" spans="1:6">
      <c r="A36" s="51">
        <v>34</v>
      </c>
      <c r="B36" s="52">
        <f>+'Sales Reps'!FP8</f>
        <v>0</v>
      </c>
      <c r="C36" s="52">
        <f>+'Sales Reps'!FQ8</f>
        <v>0</v>
      </c>
      <c r="D36" s="52">
        <v>66</v>
      </c>
      <c r="E36" s="52">
        <f>+'Sales Reps'!FQ43</f>
        <v>0</v>
      </c>
      <c r="F36" s="52" t="str">
        <f t="shared" si="0"/>
        <v>اكتب اسم الموزع</v>
      </c>
    </row>
    <row r="37" spans="1:6">
      <c r="A37" s="51">
        <v>35</v>
      </c>
      <c r="B37" s="52">
        <f>+'Sales Reps'!FU8</f>
        <v>0</v>
      </c>
      <c r="C37" s="52">
        <f>+'Sales Reps'!FV8</f>
        <v>0</v>
      </c>
      <c r="D37" s="52">
        <v>66</v>
      </c>
      <c r="E37" s="52">
        <f>+'Sales Reps'!FV43</f>
        <v>0</v>
      </c>
      <c r="F37" s="52" t="str">
        <f t="shared" si="0"/>
        <v>اكتب اسم الموزع</v>
      </c>
    </row>
    <row r="38" spans="1:6">
      <c r="A38" s="51">
        <v>36</v>
      </c>
      <c r="B38" s="52">
        <f>+'Sales Reps'!FZ8</f>
        <v>0</v>
      </c>
      <c r="C38" s="52">
        <f>+'Sales Reps'!GA8</f>
        <v>0</v>
      </c>
      <c r="D38" s="52">
        <v>66</v>
      </c>
      <c r="E38" s="52">
        <f>+'Sales Reps'!GA43</f>
        <v>0</v>
      </c>
      <c r="F38" s="52" t="str">
        <f t="shared" si="0"/>
        <v>اكتب اسم الموزع</v>
      </c>
    </row>
    <row r="39" spans="1:6">
      <c r="A39" s="51">
        <v>37</v>
      </c>
      <c r="B39" s="52">
        <f>+'Sales Reps'!GE8</f>
        <v>0</v>
      </c>
      <c r="C39" s="52">
        <f>+'Sales Reps'!GF8</f>
        <v>0</v>
      </c>
      <c r="D39" s="52">
        <v>66</v>
      </c>
      <c r="E39" s="52">
        <f>+'Sales Reps'!GF43</f>
        <v>0</v>
      </c>
      <c r="F39" s="52" t="str">
        <f t="shared" si="0"/>
        <v>اكتب اسم الموزع</v>
      </c>
    </row>
    <row r="40" spans="1:6">
      <c r="A40" s="51">
        <v>38</v>
      </c>
      <c r="B40" s="52">
        <f>+'Sales Reps'!GJ8</f>
        <v>0</v>
      </c>
      <c r="C40" s="52">
        <f>+'Sales Reps'!GK8</f>
        <v>0</v>
      </c>
      <c r="D40" s="52">
        <v>66</v>
      </c>
      <c r="E40" s="52">
        <f>+'Sales Reps'!GK43</f>
        <v>0</v>
      </c>
      <c r="F40" s="52" t="str">
        <f t="shared" si="0"/>
        <v>اكتب اسم الموزع</v>
      </c>
    </row>
    <row r="41" spans="1:6">
      <c r="A41" s="51">
        <v>39</v>
      </c>
      <c r="B41" s="52">
        <f>+'Sales Reps'!GO8</f>
        <v>0</v>
      </c>
      <c r="C41" s="52">
        <f>+'Sales Reps'!GP8</f>
        <v>0</v>
      </c>
      <c r="D41" s="52">
        <v>66</v>
      </c>
      <c r="E41" s="52">
        <f>+'Sales Reps'!GP43</f>
        <v>0</v>
      </c>
      <c r="F41" s="52" t="str">
        <f t="shared" si="0"/>
        <v>اكتب اسم الموزع</v>
      </c>
    </row>
    <row r="42" spans="1:6">
      <c r="A42" s="51">
        <v>40</v>
      </c>
      <c r="B42" s="52">
        <f>+'Sales Reps'!GT8</f>
        <v>0</v>
      </c>
      <c r="C42" s="52">
        <f>+'Sales Reps'!GU8</f>
        <v>0</v>
      </c>
      <c r="D42" s="52">
        <v>66</v>
      </c>
      <c r="E42" s="52">
        <f>+'Sales Reps'!GU43</f>
        <v>0</v>
      </c>
      <c r="F42" s="52" t="str">
        <f t="shared" si="0"/>
        <v>اكتب اسم الموزع</v>
      </c>
    </row>
    <row r="43" spans="1:6">
      <c r="A43" s="51">
        <v>41</v>
      </c>
      <c r="B43" s="52">
        <f>+'Sales Reps'!GY8</f>
        <v>0</v>
      </c>
      <c r="C43" s="52">
        <f>+'Sales Reps'!GZ8</f>
        <v>0</v>
      </c>
      <c r="D43" s="52">
        <v>66</v>
      </c>
      <c r="E43" s="52">
        <f>+'Sales Reps'!GZ43</f>
        <v>0</v>
      </c>
      <c r="F43" s="52" t="str">
        <f t="shared" si="0"/>
        <v>اكتب اسم الموزع</v>
      </c>
    </row>
    <row r="44" spans="1:6">
      <c r="A44" s="51">
        <v>42</v>
      </c>
      <c r="B44" s="52">
        <f>+'Sales Reps'!HD8</f>
        <v>0</v>
      </c>
      <c r="C44" s="52">
        <f>+'Sales Reps'!HE8</f>
        <v>0</v>
      </c>
      <c r="D44" s="52">
        <v>66</v>
      </c>
      <c r="E44" s="52">
        <f>+'Sales Reps'!HE43</f>
        <v>0</v>
      </c>
      <c r="F44" s="52" t="str">
        <f t="shared" si="0"/>
        <v>اكتب اسم الموزع</v>
      </c>
    </row>
    <row r="45" spans="1:6">
      <c r="A45" s="51"/>
      <c r="B45" s="52"/>
      <c r="C45" s="52"/>
      <c r="D45" s="52"/>
      <c r="E45" s="52"/>
      <c r="F45" s="5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F43"/>
  <sheetViews>
    <sheetView zoomScale="78" zoomScaleNormal="78" workbookViewId="0">
      <pane xSplit="4" ySplit="9" topLeftCell="E10" activePane="bottomRight" state="frozen"/>
      <selection activeCell="D8" sqref="D8:D9"/>
      <selection pane="topRight" activeCell="D8" sqref="D8:D9"/>
      <selection pane="bottomLeft" activeCell="D8" sqref="D8:D9"/>
      <selection pane="bottomRight" activeCell="A15" sqref="A15"/>
    </sheetView>
  </sheetViews>
  <sheetFormatPr defaultRowHeight="15"/>
  <cols>
    <col min="3" max="3" width="24.140625" bestFit="1" customWidth="1"/>
    <col min="4" max="4" width="23.140625" customWidth="1"/>
    <col min="5" max="5" width="10.140625" customWidth="1"/>
    <col min="6" max="6" width="11" customWidth="1"/>
    <col min="7" max="7" width="10.42578125" customWidth="1"/>
    <col min="8" max="8" width="12.140625" customWidth="1"/>
    <col min="9" max="9" width="4.140625" customWidth="1"/>
    <col min="14" max="14" width="4.140625" customWidth="1"/>
    <col min="19" max="19" width="4.140625" customWidth="1"/>
    <col min="24" max="24" width="4.140625" customWidth="1"/>
    <col min="29" max="29" width="4.140625" customWidth="1"/>
    <col min="34" max="34" width="4.140625" customWidth="1"/>
    <col min="39" max="39" width="4.140625" customWidth="1"/>
    <col min="44" max="44" width="4.140625" customWidth="1"/>
    <col min="48" max="48" width="9" customWidth="1"/>
    <col min="49" max="49" width="4.140625" customWidth="1"/>
    <col min="53" max="53" width="11.42578125" customWidth="1"/>
    <col min="54" max="54" width="4.140625" customWidth="1"/>
    <col min="59" max="59" width="4.140625" customWidth="1"/>
    <col min="64" max="64" width="4.140625" customWidth="1"/>
    <col min="69" max="69" width="4.140625" customWidth="1"/>
    <col min="74" max="74" width="4.140625" customWidth="1"/>
    <col min="79" max="79" width="4.140625" customWidth="1"/>
    <col min="84" max="84" width="4.140625" customWidth="1"/>
    <col min="89" max="89" width="4.140625" customWidth="1"/>
    <col min="93" max="93" width="9" customWidth="1"/>
    <col min="94" max="94" width="4.140625" customWidth="1"/>
    <col min="98" max="98" width="11.42578125" customWidth="1"/>
    <col min="99" max="99" width="4.140625" customWidth="1"/>
    <col min="104" max="104" width="4.140625" customWidth="1"/>
    <col min="109" max="109" width="4.140625" customWidth="1"/>
    <col min="114" max="114" width="4.140625" customWidth="1"/>
    <col min="119" max="119" width="4.140625" customWidth="1"/>
    <col min="124" max="124" width="4.140625" customWidth="1"/>
    <col min="129" max="129" width="4.140625" customWidth="1"/>
    <col min="134" max="134" width="4.140625" customWidth="1"/>
    <col min="138" max="138" width="9" customWidth="1"/>
    <col min="139" max="139" width="4.140625" customWidth="1"/>
    <col min="144" max="144" width="4.140625" customWidth="1"/>
    <col min="149" max="149" width="4.140625" customWidth="1"/>
    <col min="154" max="154" width="4.140625" customWidth="1"/>
    <col min="159" max="159" width="4.140625" customWidth="1"/>
    <col min="164" max="164" width="4.140625" customWidth="1"/>
    <col min="169" max="169" width="4.140625" customWidth="1"/>
    <col min="174" max="174" width="4.140625" customWidth="1"/>
    <col min="179" max="179" width="4.140625" customWidth="1"/>
    <col min="184" max="184" width="4.140625" customWidth="1"/>
    <col min="189" max="189" width="4.140625" customWidth="1"/>
    <col min="194" max="194" width="4.140625" customWidth="1"/>
    <col min="199" max="199" width="4.140625" customWidth="1"/>
    <col min="204" max="204" width="4.140625" customWidth="1"/>
    <col min="209" max="209" width="4.140625" customWidth="1"/>
    <col min="214" max="214" width="4.140625" customWidth="1"/>
  </cols>
  <sheetData>
    <row r="1" spans="1:214" ht="27.75" customHeight="1" thickBot="1">
      <c r="A1" s="157" t="s">
        <v>0</v>
      </c>
      <c r="B1" s="157"/>
      <c r="C1" s="157"/>
      <c r="D1" s="157"/>
      <c r="E1" s="149">
        <v>1</v>
      </c>
      <c r="F1" s="149"/>
      <c r="G1" s="149"/>
      <c r="H1" s="149"/>
      <c r="I1" s="149"/>
      <c r="J1" s="149">
        <v>2</v>
      </c>
      <c r="K1" s="149"/>
      <c r="L1" s="149"/>
      <c r="M1" s="149"/>
      <c r="N1" s="149"/>
      <c r="O1" s="149">
        <v>3</v>
      </c>
      <c r="P1" s="149"/>
      <c r="Q1" s="149"/>
      <c r="R1" s="149"/>
      <c r="S1" s="149"/>
      <c r="T1" s="149">
        <v>4</v>
      </c>
      <c r="U1" s="149"/>
      <c r="V1" s="149"/>
      <c r="W1" s="149"/>
      <c r="X1" s="149"/>
      <c r="Y1" s="149">
        <v>5</v>
      </c>
      <c r="Z1" s="149"/>
      <c r="AA1" s="149"/>
      <c r="AB1" s="149"/>
      <c r="AC1" s="149"/>
      <c r="AD1" s="149">
        <v>6</v>
      </c>
      <c r="AE1" s="149"/>
      <c r="AF1" s="149"/>
      <c r="AG1" s="149"/>
      <c r="AH1" s="149"/>
      <c r="AI1" s="149">
        <v>7</v>
      </c>
      <c r="AJ1" s="149"/>
      <c r="AK1" s="149"/>
      <c r="AL1" s="149"/>
      <c r="AM1" s="149"/>
      <c r="AN1" s="149">
        <v>8</v>
      </c>
      <c r="AO1" s="149"/>
      <c r="AP1" s="149"/>
      <c r="AQ1" s="149"/>
      <c r="AR1" s="149"/>
      <c r="AS1" s="149">
        <v>9</v>
      </c>
      <c r="AT1" s="149"/>
      <c r="AU1" s="149"/>
      <c r="AV1" s="149"/>
      <c r="AW1" s="149"/>
      <c r="AX1" s="149">
        <v>10</v>
      </c>
      <c r="AY1" s="149"/>
      <c r="AZ1" s="149"/>
      <c r="BA1" s="149"/>
      <c r="BB1" s="149"/>
      <c r="BC1" s="149">
        <v>11</v>
      </c>
      <c r="BD1" s="149"/>
      <c r="BE1" s="149"/>
      <c r="BF1" s="149"/>
      <c r="BG1" s="149"/>
      <c r="BH1" s="149">
        <v>12</v>
      </c>
      <c r="BI1" s="149"/>
      <c r="BJ1" s="149"/>
      <c r="BK1" s="149"/>
      <c r="BL1" s="149"/>
      <c r="BM1" s="149">
        <v>13</v>
      </c>
      <c r="BN1" s="149"/>
      <c r="BO1" s="149"/>
      <c r="BP1" s="149"/>
      <c r="BQ1" s="149"/>
      <c r="BR1" s="149">
        <v>14</v>
      </c>
      <c r="BS1" s="149"/>
      <c r="BT1" s="149"/>
      <c r="BU1" s="149"/>
      <c r="BV1" s="149"/>
      <c r="BW1" s="149">
        <v>15</v>
      </c>
      <c r="BX1" s="149"/>
      <c r="BY1" s="149"/>
      <c r="BZ1" s="149"/>
      <c r="CA1" s="149"/>
      <c r="CB1" s="149">
        <v>16</v>
      </c>
      <c r="CC1" s="149"/>
      <c r="CD1" s="149"/>
      <c r="CE1" s="149"/>
      <c r="CF1" s="149"/>
      <c r="CG1" s="149">
        <v>17</v>
      </c>
      <c r="CH1" s="149"/>
      <c r="CI1" s="149"/>
      <c r="CJ1" s="149"/>
      <c r="CK1" s="149"/>
      <c r="CL1" s="149">
        <v>18</v>
      </c>
      <c r="CM1" s="149"/>
      <c r="CN1" s="149"/>
      <c r="CO1" s="149"/>
      <c r="CP1" s="149"/>
      <c r="CQ1" s="149">
        <v>19</v>
      </c>
      <c r="CR1" s="149"/>
      <c r="CS1" s="149"/>
      <c r="CT1" s="149"/>
      <c r="CU1" s="149"/>
      <c r="CV1" s="149">
        <v>20</v>
      </c>
      <c r="CW1" s="149"/>
      <c r="CX1" s="149"/>
      <c r="CY1" s="149"/>
      <c r="CZ1" s="149"/>
      <c r="DA1" s="149">
        <v>21</v>
      </c>
      <c r="DB1" s="149"/>
      <c r="DC1" s="149"/>
      <c r="DD1" s="149"/>
      <c r="DE1" s="149"/>
      <c r="DF1" s="149">
        <v>22</v>
      </c>
      <c r="DG1" s="149"/>
      <c r="DH1" s="149"/>
      <c r="DI1" s="149"/>
      <c r="DJ1" s="149"/>
      <c r="DK1" s="149">
        <v>23</v>
      </c>
      <c r="DL1" s="149"/>
      <c r="DM1" s="149"/>
      <c r="DN1" s="149"/>
      <c r="DO1" s="149"/>
      <c r="DP1" s="149">
        <v>24</v>
      </c>
      <c r="DQ1" s="149"/>
      <c r="DR1" s="149"/>
      <c r="DS1" s="149"/>
      <c r="DT1" s="149"/>
      <c r="DU1" s="149">
        <v>25</v>
      </c>
      <c r="DV1" s="149"/>
      <c r="DW1" s="149"/>
      <c r="DX1" s="149"/>
      <c r="DY1" s="149"/>
      <c r="DZ1" s="149">
        <v>26</v>
      </c>
      <c r="EA1" s="149"/>
      <c r="EB1" s="149"/>
      <c r="EC1" s="149"/>
      <c r="ED1" s="149"/>
      <c r="EE1" s="149">
        <v>27</v>
      </c>
      <c r="EF1" s="149"/>
      <c r="EG1" s="149"/>
      <c r="EH1" s="149"/>
      <c r="EI1" s="149"/>
      <c r="EJ1" s="149">
        <v>28</v>
      </c>
      <c r="EK1" s="149"/>
      <c r="EL1" s="149"/>
      <c r="EM1" s="149"/>
      <c r="EN1" s="149"/>
      <c r="EO1" s="149">
        <v>29</v>
      </c>
      <c r="EP1" s="149"/>
      <c r="EQ1" s="149"/>
      <c r="ER1" s="149"/>
      <c r="ES1" s="149"/>
      <c r="ET1" s="149">
        <v>30</v>
      </c>
      <c r="EU1" s="149"/>
      <c r="EV1" s="149"/>
      <c r="EW1" s="149"/>
      <c r="EX1" s="149"/>
      <c r="EY1" s="149">
        <v>31</v>
      </c>
      <c r="EZ1" s="149"/>
      <c r="FA1" s="149"/>
      <c r="FB1" s="149"/>
      <c r="FC1" s="149"/>
      <c r="FD1" s="149">
        <v>32</v>
      </c>
      <c r="FE1" s="149"/>
      <c r="FF1" s="149"/>
      <c r="FG1" s="149"/>
      <c r="FH1" s="149"/>
      <c r="FI1" s="149">
        <v>33</v>
      </c>
      <c r="FJ1" s="149"/>
      <c r="FK1" s="149"/>
      <c r="FL1" s="149"/>
      <c r="FM1" s="149"/>
      <c r="FN1" s="149">
        <v>34</v>
      </c>
      <c r="FO1" s="149"/>
      <c r="FP1" s="149"/>
      <c r="FQ1" s="149"/>
      <c r="FR1" s="149"/>
      <c r="FS1" s="149">
        <v>35</v>
      </c>
      <c r="FT1" s="149"/>
      <c r="FU1" s="149"/>
      <c r="FV1" s="149"/>
      <c r="FW1" s="149"/>
      <c r="FX1" s="149">
        <v>36</v>
      </c>
      <c r="FY1" s="149"/>
      <c r="FZ1" s="149"/>
      <c r="GA1" s="149"/>
      <c r="GB1" s="149"/>
      <c r="GC1" s="149">
        <v>37</v>
      </c>
      <c r="GD1" s="149"/>
      <c r="GE1" s="149"/>
      <c r="GF1" s="149"/>
      <c r="GG1" s="149"/>
      <c r="GH1" s="149">
        <v>38</v>
      </c>
      <c r="GI1" s="149"/>
      <c r="GJ1" s="149"/>
      <c r="GK1" s="149"/>
      <c r="GL1" s="149"/>
      <c r="GM1" s="149">
        <v>39</v>
      </c>
      <c r="GN1" s="149"/>
      <c r="GO1" s="149"/>
      <c r="GP1" s="149"/>
      <c r="GQ1" s="149"/>
      <c r="GR1" s="149">
        <v>40</v>
      </c>
      <c r="GS1" s="149"/>
      <c r="GT1" s="149"/>
      <c r="GU1" s="149"/>
      <c r="GV1" s="149"/>
      <c r="GW1" s="149">
        <v>41</v>
      </c>
      <c r="GX1" s="149"/>
      <c r="GY1" s="149"/>
      <c r="GZ1" s="149"/>
      <c r="HA1" s="149"/>
      <c r="HB1" s="149">
        <v>42</v>
      </c>
      <c r="HC1" s="149"/>
      <c r="HD1" s="149"/>
      <c r="HE1" s="149"/>
      <c r="HF1" s="149"/>
    </row>
    <row r="2" spans="1:214" ht="15.75" thickBot="1">
      <c r="B2" s="1" t="s">
        <v>1</v>
      </c>
      <c r="C2" s="54" t="s">
        <v>2</v>
      </c>
      <c r="D2" s="55"/>
    </row>
    <row r="3" spans="1:214" ht="29.25" customHeight="1" thickBot="1">
      <c r="B3" s="2">
        <v>1</v>
      </c>
      <c r="C3" s="3" t="s">
        <v>3</v>
      </c>
      <c r="D3" s="57" t="s">
        <v>4</v>
      </c>
    </row>
    <row r="4" spans="1:214" ht="29.25" customHeight="1" thickBot="1">
      <c r="B4" s="2">
        <v>2</v>
      </c>
      <c r="C4" s="3" t="s">
        <v>5</v>
      </c>
      <c r="D4" s="57" t="s">
        <v>6</v>
      </c>
    </row>
    <row r="5" spans="1:214" ht="29.25" customHeight="1" thickBot="1">
      <c r="B5" s="2">
        <v>3</v>
      </c>
      <c r="C5" s="3" t="s">
        <v>7</v>
      </c>
      <c r="D5" s="57" t="s">
        <v>8</v>
      </c>
    </row>
    <row r="7" spans="1:214" ht="19.5" thickBot="1">
      <c r="C7" s="56" t="s">
        <v>9</v>
      </c>
      <c r="D7" s="4" t="s">
        <v>117</v>
      </c>
      <c r="E7" s="150"/>
      <c r="F7" s="151"/>
      <c r="G7" s="5" t="s">
        <v>10</v>
      </c>
      <c r="H7" s="5" t="s">
        <v>11</v>
      </c>
      <c r="J7" s="150"/>
      <c r="K7" s="151"/>
      <c r="L7" s="5" t="s">
        <v>10</v>
      </c>
      <c r="M7" s="5" t="s">
        <v>11</v>
      </c>
      <c r="O7" s="150"/>
      <c r="P7" s="151"/>
      <c r="Q7" s="5" t="s">
        <v>10</v>
      </c>
      <c r="R7" s="5" t="s">
        <v>11</v>
      </c>
      <c r="T7" s="150"/>
      <c r="U7" s="151"/>
      <c r="V7" s="5" t="s">
        <v>10</v>
      </c>
      <c r="W7" s="5" t="s">
        <v>11</v>
      </c>
      <c r="Y7" s="150"/>
      <c r="Z7" s="151"/>
      <c r="AA7" s="5" t="s">
        <v>10</v>
      </c>
      <c r="AB7" s="5" t="s">
        <v>11</v>
      </c>
      <c r="AD7" s="150"/>
      <c r="AE7" s="151"/>
      <c r="AF7" s="5" t="s">
        <v>10</v>
      </c>
      <c r="AG7" s="5" t="s">
        <v>11</v>
      </c>
      <c r="AI7" s="150"/>
      <c r="AJ7" s="151"/>
      <c r="AK7" s="5" t="s">
        <v>10</v>
      </c>
      <c r="AL7" s="5" t="s">
        <v>11</v>
      </c>
      <c r="AN7" s="150"/>
      <c r="AO7" s="151"/>
      <c r="AP7" s="5" t="s">
        <v>10</v>
      </c>
      <c r="AQ7" s="5" t="s">
        <v>11</v>
      </c>
      <c r="AS7" s="150"/>
      <c r="AT7" s="151"/>
      <c r="AU7" s="5" t="s">
        <v>10</v>
      </c>
      <c r="AV7" s="5" t="s">
        <v>11</v>
      </c>
      <c r="AX7" s="150"/>
      <c r="AY7" s="151"/>
      <c r="AZ7" s="5" t="s">
        <v>10</v>
      </c>
      <c r="BA7" s="5" t="s">
        <v>11</v>
      </c>
      <c r="BC7" s="150"/>
      <c r="BD7" s="151"/>
      <c r="BE7" s="5" t="s">
        <v>10</v>
      </c>
      <c r="BF7" s="5" t="s">
        <v>11</v>
      </c>
      <c r="BH7" s="150"/>
      <c r="BI7" s="151"/>
      <c r="BJ7" s="5" t="s">
        <v>10</v>
      </c>
      <c r="BK7" s="5" t="s">
        <v>11</v>
      </c>
      <c r="BM7" s="150"/>
      <c r="BN7" s="151"/>
      <c r="BO7" s="5" t="s">
        <v>10</v>
      </c>
      <c r="BP7" s="5" t="s">
        <v>11</v>
      </c>
      <c r="BR7" s="150"/>
      <c r="BS7" s="151"/>
      <c r="BT7" s="5" t="s">
        <v>10</v>
      </c>
      <c r="BU7" s="5" t="s">
        <v>11</v>
      </c>
      <c r="BW7" s="150"/>
      <c r="BX7" s="151"/>
      <c r="BY7" s="5" t="s">
        <v>10</v>
      </c>
      <c r="BZ7" s="5" t="s">
        <v>11</v>
      </c>
      <c r="CB7" s="150"/>
      <c r="CC7" s="151"/>
      <c r="CD7" s="5" t="s">
        <v>10</v>
      </c>
      <c r="CE7" s="5" t="s">
        <v>11</v>
      </c>
      <c r="CG7" s="150"/>
      <c r="CH7" s="151"/>
      <c r="CI7" s="5" t="s">
        <v>10</v>
      </c>
      <c r="CJ7" s="5" t="s">
        <v>11</v>
      </c>
      <c r="CL7" s="150"/>
      <c r="CM7" s="151"/>
      <c r="CN7" s="5" t="s">
        <v>10</v>
      </c>
      <c r="CO7" s="5" t="s">
        <v>11</v>
      </c>
      <c r="CQ7" s="150"/>
      <c r="CR7" s="151"/>
      <c r="CS7" s="5" t="s">
        <v>10</v>
      </c>
      <c r="CT7" s="5" t="s">
        <v>11</v>
      </c>
      <c r="CV7" s="150"/>
      <c r="CW7" s="151"/>
      <c r="CX7" s="5" t="s">
        <v>10</v>
      </c>
      <c r="CY7" s="5" t="s">
        <v>11</v>
      </c>
      <c r="DA7" s="150"/>
      <c r="DB7" s="151"/>
      <c r="DC7" s="5" t="s">
        <v>10</v>
      </c>
      <c r="DD7" s="5" t="s">
        <v>11</v>
      </c>
      <c r="DF7" s="150"/>
      <c r="DG7" s="151"/>
      <c r="DH7" s="5" t="s">
        <v>10</v>
      </c>
      <c r="DI7" s="5" t="s">
        <v>11</v>
      </c>
      <c r="DK7" s="150"/>
      <c r="DL7" s="151"/>
      <c r="DM7" s="5" t="s">
        <v>10</v>
      </c>
      <c r="DN7" s="5" t="s">
        <v>11</v>
      </c>
      <c r="DP7" s="150"/>
      <c r="DQ7" s="151"/>
      <c r="DR7" s="5" t="s">
        <v>10</v>
      </c>
      <c r="DS7" s="5" t="s">
        <v>11</v>
      </c>
      <c r="DU7" s="150"/>
      <c r="DV7" s="151"/>
      <c r="DW7" s="5" t="s">
        <v>10</v>
      </c>
      <c r="DX7" s="5" t="s">
        <v>11</v>
      </c>
      <c r="DZ7" s="150"/>
      <c r="EA7" s="151"/>
      <c r="EB7" s="5" t="s">
        <v>10</v>
      </c>
      <c r="EC7" s="5" t="s">
        <v>11</v>
      </c>
      <c r="EE7" s="150"/>
      <c r="EF7" s="151"/>
      <c r="EG7" s="5" t="s">
        <v>10</v>
      </c>
      <c r="EH7" s="5" t="s">
        <v>11</v>
      </c>
      <c r="EJ7" s="150"/>
      <c r="EK7" s="151"/>
      <c r="EL7" s="5" t="s">
        <v>10</v>
      </c>
      <c r="EM7" s="5" t="s">
        <v>11</v>
      </c>
      <c r="EO7" s="150"/>
      <c r="EP7" s="151"/>
      <c r="EQ7" s="5" t="s">
        <v>10</v>
      </c>
      <c r="ER7" s="5" t="s">
        <v>11</v>
      </c>
      <c r="ET7" s="150"/>
      <c r="EU7" s="151"/>
      <c r="EV7" s="5" t="s">
        <v>10</v>
      </c>
      <c r="EW7" s="5" t="s">
        <v>11</v>
      </c>
      <c r="EY7" s="150"/>
      <c r="EZ7" s="151"/>
      <c r="FA7" s="5" t="s">
        <v>10</v>
      </c>
      <c r="FB7" s="5" t="s">
        <v>11</v>
      </c>
      <c r="FD7" s="150"/>
      <c r="FE7" s="151"/>
      <c r="FF7" s="5" t="s">
        <v>10</v>
      </c>
      <c r="FG7" s="5" t="s">
        <v>11</v>
      </c>
      <c r="FI7" s="150"/>
      <c r="FJ7" s="151"/>
      <c r="FK7" s="5" t="s">
        <v>10</v>
      </c>
      <c r="FL7" s="5" t="s">
        <v>11</v>
      </c>
      <c r="FN7" s="150"/>
      <c r="FO7" s="151"/>
      <c r="FP7" s="5" t="s">
        <v>10</v>
      </c>
      <c r="FQ7" s="5" t="s">
        <v>11</v>
      </c>
      <c r="FS7" s="150"/>
      <c r="FT7" s="151"/>
      <c r="FU7" s="5" t="s">
        <v>10</v>
      </c>
      <c r="FV7" s="5" t="s">
        <v>11</v>
      </c>
      <c r="FX7" s="150"/>
      <c r="FY7" s="151"/>
      <c r="FZ7" s="5" t="s">
        <v>10</v>
      </c>
      <c r="GA7" s="5" t="s">
        <v>11</v>
      </c>
      <c r="GC7" s="150"/>
      <c r="GD7" s="151"/>
      <c r="GE7" s="5" t="s">
        <v>10</v>
      </c>
      <c r="GF7" s="5" t="s">
        <v>11</v>
      </c>
      <c r="GH7" s="150"/>
      <c r="GI7" s="151"/>
      <c r="GJ7" s="5" t="s">
        <v>10</v>
      </c>
      <c r="GK7" s="5" t="s">
        <v>11</v>
      </c>
      <c r="GM7" s="150"/>
      <c r="GN7" s="151"/>
      <c r="GO7" s="5" t="s">
        <v>10</v>
      </c>
      <c r="GP7" s="5" t="s">
        <v>11</v>
      </c>
      <c r="GR7" s="150"/>
      <c r="GS7" s="151"/>
      <c r="GT7" s="5" t="s">
        <v>10</v>
      </c>
      <c r="GU7" s="5" t="s">
        <v>11</v>
      </c>
      <c r="GW7" s="150"/>
      <c r="GX7" s="151"/>
      <c r="GY7" s="5" t="s">
        <v>10</v>
      </c>
      <c r="GZ7" s="5" t="s">
        <v>11</v>
      </c>
      <c r="HB7" s="150"/>
      <c r="HC7" s="151"/>
      <c r="HD7" s="5" t="s">
        <v>10</v>
      </c>
      <c r="HE7" s="5" t="s">
        <v>11</v>
      </c>
    </row>
    <row r="8" spans="1:214">
      <c r="A8" s="161" t="s">
        <v>12</v>
      </c>
      <c r="B8" s="161"/>
      <c r="C8" s="161" t="s">
        <v>13</v>
      </c>
      <c r="D8" s="163" t="s">
        <v>14</v>
      </c>
      <c r="E8" s="152"/>
      <c r="F8" s="153"/>
      <c r="G8" s="6"/>
      <c r="H8" s="6"/>
      <c r="J8" s="152"/>
      <c r="K8" s="153"/>
      <c r="L8" s="6"/>
      <c r="M8" s="6"/>
      <c r="O8" s="152"/>
      <c r="P8" s="153"/>
      <c r="Q8" s="6"/>
      <c r="R8" s="6"/>
      <c r="T8" s="152"/>
      <c r="U8" s="153"/>
      <c r="V8" s="6"/>
      <c r="W8" s="6"/>
      <c r="Y8" s="152"/>
      <c r="Z8" s="153"/>
      <c r="AA8" s="6"/>
      <c r="AB8" s="6"/>
      <c r="AD8" s="152"/>
      <c r="AE8" s="153"/>
      <c r="AF8" s="6"/>
      <c r="AG8" s="6"/>
      <c r="AI8" s="152"/>
      <c r="AJ8" s="153"/>
      <c r="AK8" s="6"/>
      <c r="AL8" s="6"/>
      <c r="AN8" s="152"/>
      <c r="AO8" s="153"/>
      <c r="AP8" s="6"/>
      <c r="AQ8" s="6"/>
      <c r="AS8" s="152"/>
      <c r="AT8" s="153"/>
      <c r="AU8" s="6"/>
      <c r="AV8" s="6"/>
      <c r="AX8" s="152"/>
      <c r="AY8" s="153"/>
      <c r="AZ8" s="6"/>
      <c r="BA8" s="6"/>
      <c r="BC8" s="152"/>
      <c r="BD8" s="153"/>
      <c r="BE8" s="6"/>
      <c r="BF8" s="6"/>
      <c r="BH8" s="152"/>
      <c r="BI8" s="153"/>
      <c r="BJ8" s="6"/>
      <c r="BK8" s="6"/>
      <c r="BM8" s="152"/>
      <c r="BN8" s="153"/>
      <c r="BO8" s="6"/>
      <c r="BP8" s="6"/>
      <c r="BR8" s="152"/>
      <c r="BS8" s="153"/>
      <c r="BT8" s="6"/>
      <c r="BU8" s="6"/>
      <c r="BW8" s="152"/>
      <c r="BX8" s="153"/>
      <c r="BY8" s="6"/>
      <c r="BZ8" s="6"/>
      <c r="CB8" s="152"/>
      <c r="CC8" s="153"/>
      <c r="CD8" s="6"/>
      <c r="CE8" s="6"/>
      <c r="CG8" s="152"/>
      <c r="CH8" s="153"/>
      <c r="CI8" s="6"/>
      <c r="CJ8" s="6"/>
      <c r="CL8" s="152"/>
      <c r="CM8" s="153"/>
      <c r="CN8" s="6"/>
      <c r="CO8" s="6"/>
      <c r="CQ8" s="152"/>
      <c r="CR8" s="153"/>
      <c r="CS8" s="6"/>
      <c r="CT8" s="6"/>
      <c r="CV8" s="152"/>
      <c r="CW8" s="153"/>
      <c r="CX8" s="6"/>
      <c r="CY8" s="6"/>
      <c r="DA8" s="152"/>
      <c r="DB8" s="153"/>
      <c r="DC8" s="6"/>
      <c r="DD8" s="6"/>
      <c r="DF8" s="152"/>
      <c r="DG8" s="153"/>
      <c r="DH8" s="6"/>
      <c r="DI8" s="6"/>
      <c r="DK8" s="152"/>
      <c r="DL8" s="153"/>
      <c r="DM8" s="6"/>
      <c r="DN8" s="6"/>
      <c r="DP8" s="152"/>
      <c r="DQ8" s="153"/>
      <c r="DR8" s="6"/>
      <c r="DS8" s="6"/>
      <c r="DU8" s="152"/>
      <c r="DV8" s="153"/>
      <c r="DW8" s="6"/>
      <c r="DX8" s="6"/>
      <c r="DZ8" s="152"/>
      <c r="EA8" s="153"/>
      <c r="EB8" s="6"/>
      <c r="EC8" s="6"/>
      <c r="EE8" s="152"/>
      <c r="EF8" s="153"/>
      <c r="EG8" s="6"/>
      <c r="EH8" s="6"/>
      <c r="EJ8" s="152"/>
      <c r="EK8" s="153"/>
      <c r="EL8" s="6"/>
      <c r="EM8" s="6"/>
      <c r="EO8" s="152"/>
      <c r="EP8" s="153"/>
      <c r="EQ8" s="6"/>
      <c r="ER8" s="6"/>
      <c r="ET8" s="152"/>
      <c r="EU8" s="153"/>
      <c r="EV8" s="6"/>
      <c r="EW8" s="6"/>
      <c r="EY8" s="152"/>
      <c r="EZ8" s="153"/>
      <c r="FA8" s="6"/>
      <c r="FB8" s="6"/>
      <c r="FD8" s="152"/>
      <c r="FE8" s="153"/>
      <c r="FF8" s="6"/>
      <c r="FG8" s="6"/>
      <c r="FI8" s="152"/>
      <c r="FJ8" s="153"/>
      <c r="FK8" s="6"/>
      <c r="FL8" s="6"/>
      <c r="FN8" s="152"/>
      <c r="FO8" s="153"/>
      <c r="FP8" s="6"/>
      <c r="FQ8" s="6"/>
      <c r="FS8" s="152"/>
      <c r="FT8" s="153"/>
      <c r="FU8" s="6"/>
      <c r="FV8" s="6"/>
      <c r="FX8" s="152"/>
      <c r="FY8" s="153"/>
      <c r="FZ8" s="6"/>
      <c r="GA8" s="6"/>
      <c r="GC8" s="152"/>
      <c r="GD8" s="153"/>
      <c r="GE8" s="6"/>
      <c r="GF8" s="6"/>
      <c r="GH8" s="152"/>
      <c r="GI8" s="153"/>
      <c r="GJ8" s="6"/>
      <c r="GK8" s="6"/>
      <c r="GM8" s="152"/>
      <c r="GN8" s="153"/>
      <c r="GO8" s="6"/>
      <c r="GP8" s="6"/>
      <c r="GR8" s="152"/>
      <c r="GS8" s="153"/>
      <c r="GT8" s="6"/>
      <c r="GU8" s="6"/>
      <c r="GW8" s="152"/>
      <c r="GX8" s="153"/>
      <c r="GY8" s="6"/>
      <c r="GZ8" s="6"/>
      <c r="HB8" s="152"/>
      <c r="HC8" s="153"/>
      <c r="HD8" s="6"/>
      <c r="HE8" s="6"/>
    </row>
    <row r="9" spans="1:214" ht="45.75" thickBot="1">
      <c r="A9" s="162"/>
      <c r="B9" s="162"/>
      <c r="C9" s="162"/>
      <c r="D9" s="164"/>
      <c r="E9" s="7" t="s">
        <v>15</v>
      </c>
      <c r="F9" s="7" t="s">
        <v>16</v>
      </c>
      <c r="G9" s="8" t="s">
        <v>17</v>
      </c>
      <c r="H9" s="8" t="s">
        <v>18</v>
      </c>
      <c r="J9" s="7" t="s">
        <v>15</v>
      </c>
      <c r="K9" s="7" t="s">
        <v>16</v>
      </c>
      <c r="L9" s="8" t="s">
        <v>17</v>
      </c>
      <c r="M9" s="8" t="s">
        <v>18</v>
      </c>
      <c r="O9" s="7" t="s">
        <v>15</v>
      </c>
      <c r="P9" s="7" t="s">
        <v>16</v>
      </c>
      <c r="Q9" s="8" t="s">
        <v>17</v>
      </c>
      <c r="R9" s="8" t="s">
        <v>18</v>
      </c>
      <c r="T9" s="7" t="s">
        <v>15</v>
      </c>
      <c r="U9" s="7" t="s">
        <v>16</v>
      </c>
      <c r="V9" s="8" t="s">
        <v>17</v>
      </c>
      <c r="W9" s="8" t="s">
        <v>18</v>
      </c>
      <c r="Y9" s="7" t="s">
        <v>15</v>
      </c>
      <c r="Z9" s="7" t="s">
        <v>16</v>
      </c>
      <c r="AA9" s="8" t="s">
        <v>17</v>
      </c>
      <c r="AB9" s="8" t="s">
        <v>18</v>
      </c>
      <c r="AD9" s="7" t="s">
        <v>15</v>
      </c>
      <c r="AE9" s="7" t="s">
        <v>16</v>
      </c>
      <c r="AF9" s="8" t="s">
        <v>17</v>
      </c>
      <c r="AG9" s="8" t="s">
        <v>18</v>
      </c>
      <c r="AI9" s="7" t="s">
        <v>15</v>
      </c>
      <c r="AJ9" s="7" t="s">
        <v>16</v>
      </c>
      <c r="AK9" s="8" t="s">
        <v>17</v>
      </c>
      <c r="AL9" s="8" t="s">
        <v>18</v>
      </c>
      <c r="AN9" s="7" t="s">
        <v>15</v>
      </c>
      <c r="AO9" s="7" t="s">
        <v>16</v>
      </c>
      <c r="AP9" s="8" t="s">
        <v>17</v>
      </c>
      <c r="AQ9" s="8" t="s">
        <v>18</v>
      </c>
      <c r="AS9" s="7" t="s">
        <v>15</v>
      </c>
      <c r="AT9" s="7" t="s">
        <v>16</v>
      </c>
      <c r="AU9" s="8" t="s">
        <v>17</v>
      </c>
      <c r="AV9" s="8" t="s">
        <v>18</v>
      </c>
      <c r="AX9" s="7" t="s">
        <v>15</v>
      </c>
      <c r="AY9" s="7" t="s">
        <v>16</v>
      </c>
      <c r="AZ9" s="8" t="s">
        <v>17</v>
      </c>
      <c r="BA9" s="8" t="s">
        <v>18</v>
      </c>
      <c r="BC9" s="7" t="s">
        <v>15</v>
      </c>
      <c r="BD9" s="7" t="s">
        <v>16</v>
      </c>
      <c r="BE9" s="8" t="s">
        <v>17</v>
      </c>
      <c r="BF9" s="8" t="s">
        <v>18</v>
      </c>
      <c r="BH9" s="7" t="s">
        <v>15</v>
      </c>
      <c r="BI9" s="7" t="s">
        <v>16</v>
      </c>
      <c r="BJ9" s="8" t="s">
        <v>17</v>
      </c>
      <c r="BK9" s="8" t="s">
        <v>18</v>
      </c>
      <c r="BM9" s="7" t="s">
        <v>15</v>
      </c>
      <c r="BN9" s="7" t="s">
        <v>16</v>
      </c>
      <c r="BO9" s="8" t="s">
        <v>17</v>
      </c>
      <c r="BP9" s="8" t="s">
        <v>18</v>
      </c>
      <c r="BR9" s="7" t="s">
        <v>15</v>
      </c>
      <c r="BS9" s="7" t="s">
        <v>16</v>
      </c>
      <c r="BT9" s="8" t="s">
        <v>17</v>
      </c>
      <c r="BU9" s="8" t="s">
        <v>18</v>
      </c>
      <c r="BW9" s="7" t="s">
        <v>15</v>
      </c>
      <c r="BX9" s="7" t="s">
        <v>16</v>
      </c>
      <c r="BY9" s="8" t="s">
        <v>17</v>
      </c>
      <c r="BZ9" s="8" t="s">
        <v>18</v>
      </c>
      <c r="CB9" s="7" t="s">
        <v>15</v>
      </c>
      <c r="CC9" s="7" t="s">
        <v>16</v>
      </c>
      <c r="CD9" s="8" t="s">
        <v>17</v>
      </c>
      <c r="CE9" s="8" t="s">
        <v>18</v>
      </c>
      <c r="CG9" s="7" t="s">
        <v>15</v>
      </c>
      <c r="CH9" s="7" t="s">
        <v>16</v>
      </c>
      <c r="CI9" s="8" t="s">
        <v>17</v>
      </c>
      <c r="CJ9" s="8" t="s">
        <v>18</v>
      </c>
      <c r="CL9" s="7" t="s">
        <v>15</v>
      </c>
      <c r="CM9" s="7" t="s">
        <v>16</v>
      </c>
      <c r="CN9" s="8" t="s">
        <v>17</v>
      </c>
      <c r="CO9" s="8" t="s">
        <v>18</v>
      </c>
      <c r="CQ9" s="7" t="s">
        <v>15</v>
      </c>
      <c r="CR9" s="7" t="s">
        <v>16</v>
      </c>
      <c r="CS9" s="8" t="s">
        <v>17</v>
      </c>
      <c r="CT9" s="8" t="s">
        <v>18</v>
      </c>
      <c r="CV9" s="7" t="s">
        <v>15</v>
      </c>
      <c r="CW9" s="7" t="s">
        <v>16</v>
      </c>
      <c r="CX9" s="8" t="s">
        <v>17</v>
      </c>
      <c r="CY9" s="8" t="s">
        <v>18</v>
      </c>
      <c r="DA9" s="7" t="s">
        <v>15</v>
      </c>
      <c r="DB9" s="7" t="s">
        <v>16</v>
      </c>
      <c r="DC9" s="8" t="s">
        <v>17</v>
      </c>
      <c r="DD9" s="8" t="s">
        <v>18</v>
      </c>
      <c r="DF9" s="7" t="s">
        <v>15</v>
      </c>
      <c r="DG9" s="7" t="s">
        <v>16</v>
      </c>
      <c r="DH9" s="8" t="s">
        <v>17</v>
      </c>
      <c r="DI9" s="8" t="s">
        <v>18</v>
      </c>
      <c r="DK9" s="7" t="s">
        <v>15</v>
      </c>
      <c r="DL9" s="7" t="s">
        <v>16</v>
      </c>
      <c r="DM9" s="8" t="s">
        <v>17</v>
      </c>
      <c r="DN9" s="8" t="s">
        <v>18</v>
      </c>
      <c r="DP9" s="7" t="s">
        <v>15</v>
      </c>
      <c r="DQ9" s="7" t="s">
        <v>16</v>
      </c>
      <c r="DR9" s="8" t="s">
        <v>17</v>
      </c>
      <c r="DS9" s="8" t="s">
        <v>18</v>
      </c>
      <c r="DU9" s="7" t="s">
        <v>15</v>
      </c>
      <c r="DV9" s="7" t="s">
        <v>16</v>
      </c>
      <c r="DW9" s="8" t="s">
        <v>17</v>
      </c>
      <c r="DX9" s="8" t="s">
        <v>18</v>
      </c>
      <c r="DZ9" s="7" t="s">
        <v>15</v>
      </c>
      <c r="EA9" s="7" t="s">
        <v>16</v>
      </c>
      <c r="EB9" s="8" t="s">
        <v>17</v>
      </c>
      <c r="EC9" s="8" t="s">
        <v>18</v>
      </c>
      <c r="EE9" s="7" t="s">
        <v>15</v>
      </c>
      <c r="EF9" s="7" t="s">
        <v>16</v>
      </c>
      <c r="EG9" s="8" t="s">
        <v>17</v>
      </c>
      <c r="EH9" s="8" t="s">
        <v>18</v>
      </c>
      <c r="EJ9" s="7" t="s">
        <v>15</v>
      </c>
      <c r="EK9" s="7" t="s">
        <v>16</v>
      </c>
      <c r="EL9" s="8" t="s">
        <v>17</v>
      </c>
      <c r="EM9" s="8" t="s">
        <v>18</v>
      </c>
      <c r="EO9" s="7" t="s">
        <v>15</v>
      </c>
      <c r="EP9" s="7" t="s">
        <v>16</v>
      </c>
      <c r="EQ9" s="8" t="s">
        <v>17</v>
      </c>
      <c r="ER9" s="8" t="s">
        <v>18</v>
      </c>
      <c r="ET9" s="7" t="s">
        <v>15</v>
      </c>
      <c r="EU9" s="7" t="s">
        <v>16</v>
      </c>
      <c r="EV9" s="8" t="s">
        <v>17</v>
      </c>
      <c r="EW9" s="8" t="s">
        <v>18</v>
      </c>
      <c r="EY9" s="7" t="s">
        <v>15</v>
      </c>
      <c r="EZ9" s="7" t="s">
        <v>16</v>
      </c>
      <c r="FA9" s="8" t="s">
        <v>17</v>
      </c>
      <c r="FB9" s="8" t="s">
        <v>18</v>
      </c>
      <c r="FD9" s="7" t="s">
        <v>15</v>
      </c>
      <c r="FE9" s="7" t="s">
        <v>16</v>
      </c>
      <c r="FF9" s="8" t="s">
        <v>17</v>
      </c>
      <c r="FG9" s="8" t="s">
        <v>18</v>
      </c>
      <c r="FI9" s="7" t="s">
        <v>15</v>
      </c>
      <c r="FJ9" s="7" t="s">
        <v>16</v>
      </c>
      <c r="FK9" s="8" t="s">
        <v>17</v>
      </c>
      <c r="FL9" s="8" t="s">
        <v>18</v>
      </c>
      <c r="FN9" s="7" t="s">
        <v>15</v>
      </c>
      <c r="FO9" s="7" t="s">
        <v>16</v>
      </c>
      <c r="FP9" s="8" t="s">
        <v>17</v>
      </c>
      <c r="FQ9" s="8" t="s">
        <v>18</v>
      </c>
      <c r="FS9" s="7" t="s">
        <v>15</v>
      </c>
      <c r="FT9" s="7" t="s">
        <v>16</v>
      </c>
      <c r="FU9" s="8" t="s">
        <v>17</v>
      </c>
      <c r="FV9" s="8" t="s">
        <v>18</v>
      </c>
      <c r="FX9" s="7" t="s">
        <v>15</v>
      </c>
      <c r="FY9" s="7" t="s">
        <v>16</v>
      </c>
      <c r="FZ9" s="8" t="s">
        <v>17</v>
      </c>
      <c r="GA9" s="8" t="s">
        <v>18</v>
      </c>
      <c r="GC9" s="7" t="s">
        <v>15</v>
      </c>
      <c r="GD9" s="7" t="s">
        <v>16</v>
      </c>
      <c r="GE9" s="8" t="s">
        <v>17</v>
      </c>
      <c r="GF9" s="8" t="s">
        <v>18</v>
      </c>
      <c r="GH9" s="7" t="s">
        <v>15</v>
      </c>
      <c r="GI9" s="7" t="s">
        <v>16</v>
      </c>
      <c r="GJ9" s="8" t="s">
        <v>17</v>
      </c>
      <c r="GK9" s="8" t="s">
        <v>18</v>
      </c>
      <c r="GM9" s="7" t="s">
        <v>15</v>
      </c>
      <c r="GN9" s="7" t="s">
        <v>16</v>
      </c>
      <c r="GO9" s="8" t="s">
        <v>17</v>
      </c>
      <c r="GP9" s="8" t="s">
        <v>18</v>
      </c>
      <c r="GR9" s="7" t="s">
        <v>15</v>
      </c>
      <c r="GS9" s="7" t="s">
        <v>16</v>
      </c>
      <c r="GT9" s="8" t="s">
        <v>17</v>
      </c>
      <c r="GU9" s="8" t="s">
        <v>18</v>
      </c>
      <c r="GW9" s="7" t="s">
        <v>15</v>
      </c>
      <c r="GX9" s="7" t="s">
        <v>16</v>
      </c>
      <c r="GY9" s="8" t="s">
        <v>17</v>
      </c>
      <c r="GZ9" s="8" t="s">
        <v>18</v>
      </c>
      <c r="HB9" s="7" t="s">
        <v>15</v>
      </c>
      <c r="HC9" s="7" t="s">
        <v>16</v>
      </c>
      <c r="HD9" s="8" t="s">
        <v>17</v>
      </c>
      <c r="HE9" s="8" t="s">
        <v>18</v>
      </c>
    </row>
    <row r="10" spans="1:214" ht="18.75">
      <c r="A10">
        <v>10103</v>
      </c>
      <c r="B10" s="158" t="s">
        <v>19</v>
      </c>
      <c r="C10" s="9" t="s">
        <v>20</v>
      </c>
      <c r="D10" s="10">
        <v>1</v>
      </c>
      <c r="E10" s="11"/>
      <c r="F10" s="11"/>
      <c r="G10" s="12">
        <f t="shared" ref="G10:G43" si="0">IFERROR((F10/E10),0)</f>
        <v>0</v>
      </c>
      <c r="H10" s="13">
        <f>IF(G10&gt;=90%,$D10,0)</f>
        <v>0</v>
      </c>
      <c r="J10" s="11"/>
      <c r="K10" s="11"/>
      <c r="L10" s="12">
        <f t="shared" ref="L10:L43" si="1">IFERROR((K10/J10),0)</f>
        <v>0</v>
      </c>
      <c r="M10" s="13">
        <f>IF(L10&gt;=90%,$D10,0)</f>
        <v>0</v>
      </c>
      <c r="O10" s="11"/>
      <c r="P10" s="11"/>
      <c r="Q10" s="12">
        <f t="shared" ref="Q10:Q43" si="2">IFERROR((P10/O10),0)</f>
        <v>0</v>
      </c>
      <c r="R10" s="13">
        <f>IF(Q10&gt;=90%,$D10,0)</f>
        <v>0</v>
      </c>
      <c r="T10" s="11"/>
      <c r="U10" s="11"/>
      <c r="V10" s="12">
        <f t="shared" ref="V10:V43" si="3">IFERROR((U10/T10),0)</f>
        <v>0</v>
      </c>
      <c r="W10" s="13">
        <f>IF(V10&gt;=90%,$D10,0)</f>
        <v>0</v>
      </c>
      <c r="Y10" s="11"/>
      <c r="Z10" s="11"/>
      <c r="AA10" s="12">
        <f t="shared" ref="AA10:AA43" si="4">IFERROR((Z10/Y10),0)</f>
        <v>0</v>
      </c>
      <c r="AB10" s="13">
        <f>IF(AA10&gt;=90%,$D10,0)</f>
        <v>0</v>
      </c>
      <c r="AD10" s="11"/>
      <c r="AE10" s="11"/>
      <c r="AF10" s="12">
        <f t="shared" ref="AF10:AF43" si="5">IFERROR((AE10/AD10),0)</f>
        <v>0</v>
      </c>
      <c r="AG10" s="13">
        <f>IF(AF10&gt;=90%,$D10,0)</f>
        <v>0</v>
      </c>
      <c r="AI10" s="11"/>
      <c r="AJ10" s="11"/>
      <c r="AK10" s="12">
        <f t="shared" ref="AK10:AK43" si="6">IFERROR((AJ10/AI10),0)</f>
        <v>0</v>
      </c>
      <c r="AL10" s="13">
        <f>IF(AK10&gt;=90%,$D10,0)</f>
        <v>0</v>
      </c>
      <c r="AN10" s="11"/>
      <c r="AO10" s="11"/>
      <c r="AP10" s="12">
        <f t="shared" ref="AP10:AP43" si="7">IFERROR((AO10/AN10),0)</f>
        <v>0</v>
      </c>
      <c r="AQ10" s="13">
        <f>IF(AP10&gt;=90%,$D10,0)</f>
        <v>0</v>
      </c>
      <c r="AS10" s="11"/>
      <c r="AT10" s="11"/>
      <c r="AU10" s="12">
        <f t="shared" ref="AU10:AU43" si="8">IFERROR((AT10/AS10),0)</f>
        <v>0</v>
      </c>
      <c r="AV10" s="13">
        <f>IF(AU10&gt;=90%,$D10,0)</f>
        <v>0</v>
      </c>
      <c r="AX10" s="11"/>
      <c r="AY10" s="11"/>
      <c r="AZ10" s="12">
        <f t="shared" ref="AZ10:AZ43" si="9">IFERROR((AY10/AX10),0)</f>
        <v>0</v>
      </c>
      <c r="BA10" s="13">
        <f>IF(AZ10&gt;=90%,$D10,0)</f>
        <v>0</v>
      </c>
      <c r="BC10" s="11"/>
      <c r="BD10" s="11"/>
      <c r="BE10" s="12">
        <f t="shared" ref="BE10:BE43" si="10">IFERROR((BD10/BC10),0)</f>
        <v>0</v>
      </c>
      <c r="BF10" s="13">
        <f>IF(BE10&gt;=90%,$D10,0)</f>
        <v>0</v>
      </c>
      <c r="BH10" s="11"/>
      <c r="BI10" s="11"/>
      <c r="BJ10" s="12">
        <f t="shared" ref="BJ10:BJ43" si="11">IFERROR((BI10/BH10),0)</f>
        <v>0</v>
      </c>
      <c r="BK10" s="13">
        <f>IF(BJ10&gt;=90%,$D10,0)</f>
        <v>0</v>
      </c>
      <c r="BM10" s="11"/>
      <c r="BN10" s="11"/>
      <c r="BO10" s="12">
        <f t="shared" ref="BO10:BO43" si="12">IFERROR((BN10/BM10),0)</f>
        <v>0</v>
      </c>
      <c r="BP10" s="13">
        <f>IF(BO10&gt;=90%,$D10,0)</f>
        <v>0</v>
      </c>
      <c r="BR10" s="11"/>
      <c r="BS10" s="11"/>
      <c r="BT10" s="12">
        <f t="shared" ref="BT10:BT43" si="13">IFERROR((BS10/BR10),0)</f>
        <v>0</v>
      </c>
      <c r="BU10" s="13">
        <f>IF(BT10&gt;=90%,$D10,0)</f>
        <v>0</v>
      </c>
      <c r="BW10" s="11"/>
      <c r="BX10" s="11"/>
      <c r="BY10" s="12">
        <f t="shared" ref="BY10:BY43" si="14">IFERROR((BX10/BW10),0)</f>
        <v>0</v>
      </c>
      <c r="BZ10" s="13">
        <f>IF(BY10&gt;=90%,$D10,0)</f>
        <v>0</v>
      </c>
      <c r="CB10" s="11"/>
      <c r="CC10" s="11"/>
      <c r="CD10" s="12">
        <f t="shared" ref="CD10:CD43" si="15">IFERROR((CC10/CB10),0)</f>
        <v>0</v>
      </c>
      <c r="CE10" s="13">
        <f>IF(CD10&gt;=90%,$D10,0)</f>
        <v>0</v>
      </c>
      <c r="CG10" s="11"/>
      <c r="CH10" s="11"/>
      <c r="CI10" s="12">
        <f t="shared" ref="CI10:CI43" si="16">IFERROR((CH10/CG10),0)</f>
        <v>0</v>
      </c>
      <c r="CJ10" s="13">
        <f>IF(CI10&gt;=90%,$D10,0)</f>
        <v>0</v>
      </c>
      <c r="CL10" s="11"/>
      <c r="CM10" s="11"/>
      <c r="CN10" s="12">
        <f t="shared" ref="CN10:CN43" si="17">IFERROR((CM10/CL10),0)</f>
        <v>0</v>
      </c>
      <c r="CO10" s="13">
        <f>IF(CN10&gt;=90%,$D10,0)</f>
        <v>0</v>
      </c>
      <c r="CQ10" s="11"/>
      <c r="CR10" s="11"/>
      <c r="CS10" s="12">
        <f t="shared" ref="CS10:CS43" si="18">IFERROR((CR10/CQ10),0)</f>
        <v>0</v>
      </c>
      <c r="CT10" s="13">
        <f>IF(CS10&gt;=90%,$D10,0)</f>
        <v>0</v>
      </c>
      <c r="CV10" s="11"/>
      <c r="CW10" s="11"/>
      <c r="CX10" s="12">
        <f t="shared" ref="CX10:CX43" si="19">IFERROR((CW10/CV10),0)</f>
        <v>0</v>
      </c>
      <c r="CY10" s="13">
        <f>IF(CX10&gt;=90%,$D10,0)</f>
        <v>0</v>
      </c>
      <c r="DA10" s="11"/>
      <c r="DB10" s="11"/>
      <c r="DC10" s="12">
        <f t="shared" ref="DC10:DC43" si="20">IFERROR((DB10/DA10),0)</f>
        <v>0</v>
      </c>
      <c r="DD10" s="13">
        <f>IF(DC10&gt;=90%,$D10,0)</f>
        <v>0</v>
      </c>
      <c r="DF10" s="11"/>
      <c r="DG10" s="11"/>
      <c r="DH10" s="12">
        <f t="shared" ref="DH10:DH43" si="21">IFERROR((DG10/DF10),0)</f>
        <v>0</v>
      </c>
      <c r="DI10" s="13">
        <f>IF(DH10&gt;=90%,$D10,0)</f>
        <v>0</v>
      </c>
      <c r="DK10" s="11"/>
      <c r="DL10" s="11"/>
      <c r="DM10" s="12">
        <f t="shared" ref="DM10:DM43" si="22">IFERROR((DL10/DK10),0)</f>
        <v>0</v>
      </c>
      <c r="DN10" s="13">
        <f>IF(DM10&gt;=90%,$D10,0)</f>
        <v>0</v>
      </c>
      <c r="DP10" s="11"/>
      <c r="DQ10" s="11"/>
      <c r="DR10" s="12">
        <f t="shared" ref="DR10:DR43" si="23">IFERROR((DQ10/DP10),0)</f>
        <v>0</v>
      </c>
      <c r="DS10" s="13">
        <f>IF(DR10&gt;=90%,$D10,0)</f>
        <v>0</v>
      </c>
      <c r="DU10" s="11"/>
      <c r="DV10" s="11"/>
      <c r="DW10" s="12">
        <f t="shared" ref="DW10:DW43" si="24">IFERROR((DV10/DU10),0)</f>
        <v>0</v>
      </c>
      <c r="DX10" s="13">
        <f>IF(DW10&gt;=90%,$D10,0)</f>
        <v>0</v>
      </c>
      <c r="DZ10" s="11"/>
      <c r="EA10" s="11"/>
      <c r="EB10" s="12">
        <f t="shared" ref="EB10:EB43" si="25">IFERROR((EA10/DZ10),0)</f>
        <v>0</v>
      </c>
      <c r="EC10" s="13">
        <f>IF(EB10&gt;=90%,$D10,0)</f>
        <v>0</v>
      </c>
      <c r="EE10" s="11"/>
      <c r="EF10" s="11"/>
      <c r="EG10" s="12">
        <f t="shared" ref="EG10:EG43" si="26">IFERROR((EF10/EE10),0)</f>
        <v>0</v>
      </c>
      <c r="EH10" s="13">
        <f>IF(EG10&gt;=90%,$D10,0)</f>
        <v>0</v>
      </c>
      <c r="EJ10" s="11"/>
      <c r="EK10" s="11"/>
      <c r="EL10" s="12">
        <f t="shared" ref="EL10:EL43" si="27">IFERROR((EK10/EJ10),0)</f>
        <v>0</v>
      </c>
      <c r="EM10" s="13">
        <f>IF(EL10&gt;=90%,$D10,0)</f>
        <v>0</v>
      </c>
      <c r="EO10" s="11"/>
      <c r="EP10" s="11"/>
      <c r="EQ10" s="12">
        <f t="shared" ref="EQ10:EQ43" si="28">IFERROR((EP10/EO10),0)</f>
        <v>0</v>
      </c>
      <c r="ER10" s="13">
        <f>IF(EQ10&gt;=90%,$D10,0)</f>
        <v>0</v>
      </c>
      <c r="ET10" s="11"/>
      <c r="EU10" s="11"/>
      <c r="EV10" s="12">
        <f t="shared" ref="EV10:EV43" si="29">IFERROR((EU10/ET10),0)</f>
        <v>0</v>
      </c>
      <c r="EW10" s="13">
        <f>IF(EV10&gt;=90%,$D10,0)</f>
        <v>0</v>
      </c>
      <c r="EY10" s="11"/>
      <c r="EZ10" s="11"/>
      <c r="FA10" s="12">
        <f t="shared" ref="FA10:FA43" si="30">IFERROR((EZ10/EY10),0)</f>
        <v>0</v>
      </c>
      <c r="FB10" s="13">
        <f>IF(FA10&gt;=90%,$D10,0)</f>
        <v>0</v>
      </c>
      <c r="FD10" s="11"/>
      <c r="FE10" s="11"/>
      <c r="FF10" s="12">
        <f t="shared" ref="FF10:FF43" si="31">IFERROR((FE10/FD10),0)</f>
        <v>0</v>
      </c>
      <c r="FG10" s="13">
        <f>IF(FF10&gt;=90%,$D10,0)</f>
        <v>0</v>
      </c>
      <c r="FI10" s="11"/>
      <c r="FJ10" s="11"/>
      <c r="FK10" s="12">
        <f t="shared" ref="FK10:FK43" si="32">IFERROR((FJ10/FI10),0)</f>
        <v>0</v>
      </c>
      <c r="FL10" s="13">
        <f>IF(FK10&gt;=90%,$D10,0)</f>
        <v>0</v>
      </c>
      <c r="FN10" s="11"/>
      <c r="FO10" s="11"/>
      <c r="FP10" s="12">
        <f t="shared" ref="FP10:FP43" si="33">IFERROR((FO10/FN10),0)</f>
        <v>0</v>
      </c>
      <c r="FQ10" s="13">
        <f>IF(FP10&gt;=90%,$D10,0)</f>
        <v>0</v>
      </c>
      <c r="FS10" s="11"/>
      <c r="FT10" s="11"/>
      <c r="FU10" s="12">
        <f t="shared" ref="FU10:FU43" si="34">IFERROR((FT10/FS10),0)</f>
        <v>0</v>
      </c>
      <c r="FV10" s="13">
        <f>IF(FU10&gt;=90%,$D10,0)</f>
        <v>0</v>
      </c>
      <c r="FX10" s="11"/>
      <c r="FY10" s="11"/>
      <c r="FZ10" s="12">
        <f t="shared" ref="FZ10:FZ43" si="35">IFERROR((FY10/FX10),0)</f>
        <v>0</v>
      </c>
      <c r="GA10" s="13">
        <f>IF(FZ10&gt;=90%,$D10,0)</f>
        <v>0</v>
      </c>
      <c r="GC10" s="11"/>
      <c r="GD10" s="11"/>
      <c r="GE10" s="12">
        <f t="shared" ref="GE10:GE43" si="36">IFERROR((GD10/GC10),0)</f>
        <v>0</v>
      </c>
      <c r="GF10" s="13">
        <f>IF(GE10&gt;=90%,$D10,0)</f>
        <v>0</v>
      </c>
      <c r="GH10" s="11"/>
      <c r="GI10" s="11"/>
      <c r="GJ10" s="12">
        <f t="shared" ref="GJ10:GJ43" si="37">IFERROR((GI10/GH10),0)</f>
        <v>0</v>
      </c>
      <c r="GK10" s="13">
        <f>IF(GJ10&gt;=90%,$D10,0)</f>
        <v>0</v>
      </c>
      <c r="GM10" s="11"/>
      <c r="GN10" s="11"/>
      <c r="GO10" s="12">
        <f t="shared" ref="GO10:GO43" si="38">IFERROR((GN10/GM10),0)</f>
        <v>0</v>
      </c>
      <c r="GP10" s="13">
        <f>IF(GO10&gt;=90%,$D10,0)</f>
        <v>0</v>
      </c>
      <c r="GR10" s="11"/>
      <c r="GS10" s="11"/>
      <c r="GT10" s="12">
        <f t="shared" ref="GT10:GT43" si="39">IFERROR((GS10/GR10),0)</f>
        <v>0</v>
      </c>
      <c r="GU10" s="13">
        <f>IF(GT10&gt;=90%,$D10,0)</f>
        <v>0</v>
      </c>
      <c r="GW10" s="11"/>
      <c r="GX10" s="11"/>
      <c r="GY10" s="12">
        <f t="shared" ref="GY10:GY43" si="40">IFERROR((GX10/GW10),0)</f>
        <v>0</v>
      </c>
      <c r="GZ10" s="13">
        <f>IF(GY10&gt;=90%,$D10,0)</f>
        <v>0</v>
      </c>
      <c r="HB10" s="11"/>
      <c r="HC10" s="11"/>
      <c r="HD10" s="12">
        <f t="shared" ref="HD10:HD43" si="41">IFERROR((HC10/HB10),0)</f>
        <v>0</v>
      </c>
      <c r="HE10" s="13">
        <f>IF(HD10&gt;=90%,$D10,0)</f>
        <v>0</v>
      </c>
    </row>
    <row r="11" spans="1:214" ht="18.75">
      <c r="A11">
        <v>10104</v>
      </c>
      <c r="B11" s="159"/>
      <c r="C11" s="14" t="s">
        <v>21</v>
      </c>
      <c r="D11" s="10">
        <v>2</v>
      </c>
      <c r="E11" s="11"/>
      <c r="F11" s="11"/>
      <c r="G11" s="12">
        <f t="shared" si="0"/>
        <v>0</v>
      </c>
      <c r="H11" s="13">
        <f t="shared" ref="H11:H42" si="42">IF(G11&gt;=90%,$D11,0)</f>
        <v>0</v>
      </c>
      <c r="J11" s="11"/>
      <c r="K11" s="11"/>
      <c r="L11" s="12">
        <f t="shared" si="1"/>
        <v>0</v>
      </c>
      <c r="M11" s="13">
        <f t="shared" ref="M11:M42" si="43">IF(L11&gt;=90%,$D11,0)</f>
        <v>0</v>
      </c>
      <c r="O11" s="11"/>
      <c r="P11" s="11"/>
      <c r="Q11" s="12">
        <f t="shared" si="2"/>
        <v>0</v>
      </c>
      <c r="R11" s="13">
        <f t="shared" ref="R11:R42" si="44">IF(Q11&gt;=90%,$D11,0)</f>
        <v>0</v>
      </c>
      <c r="T11" s="11"/>
      <c r="U11" s="11"/>
      <c r="V11" s="12">
        <f t="shared" si="3"/>
        <v>0</v>
      </c>
      <c r="W11" s="13">
        <f t="shared" ref="W11:W42" si="45">IF(V11&gt;=90%,$D11,0)</f>
        <v>0</v>
      </c>
      <c r="Y11" s="11"/>
      <c r="Z11" s="11"/>
      <c r="AA11" s="12">
        <f t="shared" si="4"/>
        <v>0</v>
      </c>
      <c r="AB11" s="13">
        <f t="shared" ref="AB11:AB42" si="46">IF(AA11&gt;=90%,$D11,0)</f>
        <v>0</v>
      </c>
      <c r="AD11" s="11"/>
      <c r="AE11" s="11"/>
      <c r="AF11" s="12">
        <f t="shared" si="5"/>
        <v>0</v>
      </c>
      <c r="AG11" s="13">
        <f t="shared" ref="AG11:AG42" si="47">IF(AF11&gt;=90%,$D11,0)</f>
        <v>0</v>
      </c>
      <c r="AI11" s="11"/>
      <c r="AJ11" s="11"/>
      <c r="AK11" s="12">
        <f t="shared" si="6"/>
        <v>0</v>
      </c>
      <c r="AL11" s="13">
        <f t="shared" ref="AL11:AL42" si="48">IF(AK11&gt;=90%,$D11,0)</f>
        <v>0</v>
      </c>
      <c r="AN11" s="11"/>
      <c r="AO11" s="11"/>
      <c r="AP11" s="12">
        <f t="shared" si="7"/>
        <v>0</v>
      </c>
      <c r="AQ11" s="13">
        <f t="shared" ref="AQ11:AQ42" si="49">IF(AP11&gt;=90%,$D11,0)</f>
        <v>0</v>
      </c>
      <c r="AS11" s="11"/>
      <c r="AT11" s="11"/>
      <c r="AU11" s="12">
        <f t="shared" si="8"/>
        <v>0</v>
      </c>
      <c r="AV11" s="13">
        <f t="shared" ref="AV11:AV42" si="50">IF(AU11&gt;=90%,$D11,0)</f>
        <v>0</v>
      </c>
      <c r="AX11" s="11"/>
      <c r="AY11" s="11"/>
      <c r="AZ11" s="12">
        <f t="shared" si="9"/>
        <v>0</v>
      </c>
      <c r="BA11" s="13">
        <f t="shared" ref="BA11:BA42" si="51">IF(AZ11&gt;=90%,$D11,0)</f>
        <v>0</v>
      </c>
      <c r="BC11" s="11"/>
      <c r="BD11" s="11"/>
      <c r="BE11" s="12">
        <f t="shared" si="10"/>
        <v>0</v>
      </c>
      <c r="BF11" s="13">
        <f t="shared" ref="BF11:BF42" si="52">IF(BE11&gt;=90%,$D11,0)</f>
        <v>0</v>
      </c>
      <c r="BH11" s="11"/>
      <c r="BI11" s="11"/>
      <c r="BJ11" s="12">
        <f t="shared" si="11"/>
        <v>0</v>
      </c>
      <c r="BK11" s="13">
        <f t="shared" ref="BK11:BK42" si="53">IF(BJ11&gt;=90%,$D11,0)</f>
        <v>0</v>
      </c>
      <c r="BM11" s="11"/>
      <c r="BN11" s="11"/>
      <c r="BO11" s="12">
        <f t="shared" si="12"/>
        <v>0</v>
      </c>
      <c r="BP11" s="13">
        <f t="shared" ref="BP11:BP42" si="54">IF(BO11&gt;=90%,$D11,0)</f>
        <v>0</v>
      </c>
      <c r="BR11" s="11"/>
      <c r="BS11" s="11"/>
      <c r="BT11" s="12">
        <f t="shared" si="13"/>
        <v>0</v>
      </c>
      <c r="BU11" s="13">
        <f t="shared" ref="BU11:BU42" si="55">IF(BT11&gt;=90%,$D11,0)</f>
        <v>0</v>
      </c>
      <c r="BW11" s="11"/>
      <c r="BX11" s="11"/>
      <c r="BY11" s="12">
        <f t="shared" si="14"/>
        <v>0</v>
      </c>
      <c r="BZ11" s="13">
        <f t="shared" ref="BZ11:BZ42" si="56">IF(BY11&gt;=90%,$D11,0)</f>
        <v>0</v>
      </c>
      <c r="CB11" s="11"/>
      <c r="CC11" s="11"/>
      <c r="CD11" s="12">
        <f t="shared" si="15"/>
        <v>0</v>
      </c>
      <c r="CE11" s="13">
        <f t="shared" ref="CE11:CE42" si="57">IF(CD11&gt;=90%,$D11,0)</f>
        <v>0</v>
      </c>
      <c r="CG11" s="11"/>
      <c r="CH11" s="11"/>
      <c r="CI11" s="12">
        <f t="shared" si="16"/>
        <v>0</v>
      </c>
      <c r="CJ11" s="13">
        <f t="shared" ref="CJ11:CJ42" si="58">IF(CI11&gt;=90%,$D11,0)</f>
        <v>0</v>
      </c>
      <c r="CL11" s="11"/>
      <c r="CM11" s="11"/>
      <c r="CN11" s="12">
        <f t="shared" si="17"/>
        <v>0</v>
      </c>
      <c r="CO11" s="13">
        <f t="shared" ref="CO11:CO42" si="59">IF(CN11&gt;=90%,$D11,0)</f>
        <v>0</v>
      </c>
      <c r="CQ11" s="11"/>
      <c r="CR11" s="11"/>
      <c r="CS11" s="12">
        <f t="shared" si="18"/>
        <v>0</v>
      </c>
      <c r="CT11" s="13">
        <f t="shared" ref="CT11:CT42" si="60">IF(CS11&gt;=90%,$D11,0)</f>
        <v>0</v>
      </c>
      <c r="CV11" s="11"/>
      <c r="CW11" s="11"/>
      <c r="CX11" s="12">
        <f t="shared" si="19"/>
        <v>0</v>
      </c>
      <c r="CY11" s="13">
        <f t="shared" ref="CY11:CY42" si="61">IF(CX11&gt;=90%,$D11,0)</f>
        <v>0</v>
      </c>
      <c r="DA11" s="11"/>
      <c r="DB11" s="11"/>
      <c r="DC11" s="12">
        <f t="shared" si="20"/>
        <v>0</v>
      </c>
      <c r="DD11" s="13">
        <f t="shared" ref="DD11:DD42" si="62">IF(DC11&gt;=90%,$D11,0)</f>
        <v>0</v>
      </c>
      <c r="DF11" s="11"/>
      <c r="DG11" s="11"/>
      <c r="DH11" s="12">
        <f t="shared" si="21"/>
        <v>0</v>
      </c>
      <c r="DI11" s="13">
        <f t="shared" ref="DI11:DI42" si="63">IF(DH11&gt;=90%,$D11,0)</f>
        <v>0</v>
      </c>
      <c r="DK11" s="11"/>
      <c r="DL11" s="11"/>
      <c r="DM11" s="12">
        <f t="shared" si="22"/>
        <v>0</v>
      </c>
      <c r="DN11" s="13">
        <f t="shared" ref="DN11:DN42" si="64">IF(DM11&gt;=90%,$D11,0)</f>
        <v>0</v>
      </c>
      <c r="DP11" s="11"/>
      <c r="DQ11" s="11"/>
      <c r="DR11" s="12">
        <f t="shared" si="23"/>
        <v>0</v>
      </c>
      <c r="DS11" s="13">
        <f t="shared" ref="DS11:DS42" si="65">IF(DR11&gt;=90%,$D11,0)</f>
        <v>0</v>
      </c>
      <c r="DU11" s="11"/>
      <c r="DV11" s="11"/>
      <c r="DW11" s="12">
        <f t="shared" si="24"/>
        <v>0</v>
      </c>
      <c r="DX11" s="13">
        <f t="shared" ref="DX11:DX42" si="66">IF(DW11&gt;=90%,$D11,0)</f>
        <v>0</v>
      </c>
      <c r="DZ11" s="11"/>
      <c r="EA11" s="11"/>
      <c r="EB11" s="12">
        <f t="shared" si="25"/>
        <v>0</v>
      </c>
      <c r="EC11" s="13">
        <f t="shared" ref="EC11:EC42" si="67">IF(EB11&gt;=90%,$D11,0)</f>
        <v>0</v>
      </c>
      <c r="EE11" s="11"/>
      <c r="EF11" s="11"/>
      <c r="EG11" s="12">
        <f t="shared" si="26"/>
        <v>0</v>
      </c>
      <c r="EH11" s="13">
        <f t="shared" ref="EH11:EH42" si="68">IF(EG11&gt;=90%,$D11,0)</f>
        <v>0</v>
      </c>
      <c r="EJ11" s="11"/>
      <c r="EK11" s="11"/>
      <c r="EL11" s="12">
        <f t="shared" si="27"/>
        <v>0</v>
      </c>
      <c r="EM11" s="13">
        <f t="shared" ref="EM11:EM42" si="69">IF(EL11&gt;=90%,$D11,0)</f>
        <v>0</v>
      </c>
      <c r="EO11" s="11"/>
      <c r="EP11" s="11"/>
      <c r="EQ11" s="12">
        <f t="shared" si="28"/>
        <v>0</v>
      </c>
      <c r="ER11" s="13">
        <f t="shared" ref="ER11:ER42" si="70">IF(EQ11&gt;=90%,$D11,0)</f>
        <v>0</v>
      </c>
      <c r="ET11" s="11"/>
      <c r="EU11" s="11"/>
      <c r="EV11" s="12">
        <f t="shared" si="29"/>
        <v>0</v>
      </c>
      <c r="EW11" s="13">
        <f t="shared" ref="EW11:EW42" si="71">IF(EV11&gt;=90%,$D11,0)</f>
        <v>0</v>
      </c>
      <c r="EY11" s="11"/>
      <c r="EZ11" s="11"/>
      <c r="FA11" s="12">
        <f t="shared" si="30"/>
        <v>0</v>
      </c>
      <c r="FB11" s="13">
        <f t="shared" ref="FB11:FB42" si="72">IF(FA11&gt;=90%,$D11,0)</f>
        <v>0</v>
      </c>
      <c r="FD11" s="11"/>
      <c r="FE11" s="11"/>
      <c r="FF11" s="12">
        <f t="shared" si="31"/>
        <v>0</v>
      </c>
      <c r="FG11" s="13">
        <f t="shared" ref="FG11:FG42" si="73">IF(FF11&gt;=90%,$D11,0)</f>
        <v>0</v>
      </c>
      <c r="FI11" s="11"/>
      <c r="FJ11" s="11"/>
      <c r="FK11" s="12">
        <f t="shared" si="32"/>
        <v>0</v>
      </c>
      <c r="FL11" s="13">
        <f t="shared" ref="FL11:FL42" si="74">IF(FK11&gt;=90%,$D11,0)</f>
        <v>0</v>
      </c>
      <c r="FN11" s="11"/>
      <c r="FO11" s="11"/>
      <c r="FP11" s="12">
        <f t="shared" si="33"/>
        <v>0</v>
      </c>
      <c r="FQ11" s="13">
        <f t="shared" ref="FQ11:FQ42" si="75">IF(FP11&gt;=90%,$D11,0)</f>
        <v>0</v>
      </c>
      <c r="FS11" s="11"/>
      <c r="FT11" s="11"/>
      <c r="FU11" s="12">
        <f t="shared" si="34"/>
        <v>0</v>
      </c>
      <c r="FV11" s="13">
        <f t="shared" ref="FV11:FV42" si="76">IF(FU11&gt;=90%,$D11,0)</f>
        <v>0</v>
      </c>
      <c r="FX11" s="11"/>
      <c r="FY11" s="11"/>
      <c r="FZ11" s="12">
        <f t="shared" si="35"/>
        <v>0</v>
      </c>
      <c r="GA11" s="13">
        <f t="shared" ref="GA11:GA42" si="77">IF(FZ11&gt;=90%,$D11,0)</f>
        <v>0</v>
      </c>
      <c r="GC11" s="11"/>
      <c r="GD11" s="11"/>
      <c r="GE11" s="12">
        <f t="shared" si="36"/>
        <v>0</v>
      </c>
      <c r="GF11" s="13">
        <f t="shared" ref="GF11:GF42" si="78">IF(GE11&gt;=90%,$D11,0)</f>
        <v>0</v>
      </c>
      <c r="GH11" s="11"/>
      <c r="GI11" s="11"/>
      <c r="GJ11" s="12">
        <f t="shared" si="37"/>
        <v>0</v>
      </c>
      <c r="GK11" s="13">
        <f t="shared" ref="GK11:GK42" si="79">IF(GJ11&gt;=90%,$D11,0)</f>
        <v>0</v>
      </c>
      <c r="GM11" s="11"/>
      <c r="GN11" s="11"/>
      <c r="GO11" s="12">
        <f t="shared" si="38"/>
        <v>0</v>
      </c>
      <c r="GP11" s="13">
        <f t="shared" ref="GP11:GP42" si="80">IF(GO11&gt;=90%,$D11,0)</f>
        <v>0</v>
      </c>
      <c r="GR11" s="11"/>
      <c r="GS11" s="11"/>
      <c r="GT11" s="12">
        <f t="shared" si="39"/>
        <v>0</v>
      </c>
      <c r="GU11" s="13">
        <f t="shared" ref="GU11:GU42" si="81">IF(GT11&gt;=90%,$D11,0)</f>
        <v>0</v>
      </c>
      <c r="GW11" s="11"/>
      <c r="GX11" s="11"/>
      <c r="GY11" s="12">
        <f t="shared" si="40"/>
        <v>0</v>
      </c>
      <c r="GZ11" s="13">
        <f t="shared" ref="GZ11:GZ42" si="82">IF(GY11&gt;=90%,$D11,0)</f>
        <v>0</v>
      </c>
      <c r="HB11" s="11"/>
      <c r="HC11" s="11"/>
      <c r="HD11" s="12">
        <f t="shared" si="41"/>
        <v>0</v>
      </c>
      <c r="HE11" s="13">
        <f t="shared" ref="HE11:HE42" si="83">IF(HD11&gt;=90%,$D11,0)</f>
        <v>0</v>
      </c>
    </row>
    <row r="12" spans="1:214" ht="18.75">
      <c r="A12">
        <v>10110</v>
      </c>
      <c r="B12" s="159"/>
      <c r="C12" s="14" t="s">
        <v>22</v>
      </c>
      <c r="D12" s="10">
        <v>3</v>
      </c>
      <c r="E12" s="11"/>
      <c r="F12" s="11"/>
      <c r="G12" s="12">
        <f t="shared" si="0"/>
        <v>0</v>
      </c>
      <c r="H12" s="13">
        <f t="shared" si="42"/>
        <v>0</v>
      </c>
      <c r="J12" s="11"/>
      <c r="K12" s="11"/>
      <c r="L12" s="12">
        <f t="shared" si="1"/>
        <v>0</v>
      </c>
      <c r="M12" s="13">
        <f t="shared" si="43"/>
        <v>0</v>
      </c>
      <c r="O12" s="11"/>
      <c r="P12" s="11"/>
      <c r="Q12" s="12">
        <f t="shared" si="2"/>
        <v>0</v>
      </c>
      <c r="R12" s="13">
        <f t="shared" si="44"/>
        <v>0</v>
      </c>
      <c r="T12" s="11"/>
      <c r="U12" s="11"/>
      <c r="V12" s="12">
        <f t="shared" si="3"/>
        <v>0</v>
      </c>
      <c r="W12" s="13">
        <f t="shared" si="45"/>
        <v>0</v>
      </c>
      <c r="Y12" s="11"/>
      <c r="Z12" s="11"/>
      <c r="AA12" s="12">
        <f t="shared" si="4"/>
        <v>0</v>
      </c>
      <c r="AB12" s="13">
        <f t="shared" si="46"/>
        <v>0</v>
      </c>
      <c r="AD12" s="11"/>
      <c r="AE12" s="11"/>
      <c r="AF12" s="12">
        <f t="shared" si="5"/>
        <v>0</v>
      </c>
      <c r="AG12" s="13">
        <f t="shared" si="47"/>
        <v>0</v>
      </c>
      <c r="AI12" s="11"/>
      <c r="AJ12" s="11"/>
      <c r="AK12" s="12">
        <f t="shared" si="6"/>
        <v>0</v>
      </c>
      <c r="AL12" s="13">
        <f t="shared" si="48"/>
        <v>0</v>
      </c>
      <c r="AN12" s="11"/>
      <c r="AO12" s="11"/>
      <c r="AP12" s="12">
        <f t="shared" si="7"/>
        <v>0</v>
      </c>
      <c r="AQ12" s="13">
        <f t="shared" si="49"/>
        <v>0</v>
      </c>
      <c r="AS12" s="11"/>
      <c r="AT12" s="11"/>
      <c r="AU12" s="12">
        <f t="shared" si="8"/>
        <v>0</v>
      </c>
      <c r="AV12" s="13">
        <f t="shared" si="50"/>
        <v>0</v>
      </c>
      <c r="AX12" s="11"/>
      <c r="AY12" s="11"/>
      <c r="AZ12" s="12">
        <f t="shared" si="9"/>
        <v>0</v>
      </c>
      <c r="BA12" s="13">
        <f t="shared" si="51"/>
        <v>0</v>
      </c>
      <c r="BC12" s="11"/>
      <c r="BD12" s="11"/>
      <c r="BE12" s="12">
        <f t="shared" si="10"/>
        <v>0</v>
      </c>
      <c r="BF12" s="13">
        <f t="shared" si="52"/>
        <v>0</v>
      </c>
      <c r="BH12" s="11"/>
      <c r="BI12" s="11"/>
      <c r="BJ12" s="12">
        <f t="shared" si="11"/>
        <v>0</v>
      </c>
      <c r="BK12" s="13">
        <f t="shared" si="53"/>
        <v>0</v>
      </c>
      <c r="BM12" s="11"/>
      <c r="BN12" s="11"/>
      <c r="BO12" s="12">
        <f t="shared" si="12"/>
        <v>0</v>
      </c>
      <c r="BP12" s="13">
        <f t="shared" si="54"/>
        <v>0</v>
      </c>
      <c r="BR12" s="11"/>
      <c r="BS12" s="11"/>
      <c r="BT12" s="12">
        <f t="shared" si="13"/>
        <v>0</v>
      </c>
      <c r="BU12" s="13">
        <f t="shared" si="55"/>
        <v>0</v>
      </c>
      <c r="BW12" s="11"/>
      <c r="BX12" s="11"/>
      <c r="BY12" s="12">
        <f t="shared" si="14"/>
        <v>0</v>
      </c>
      <c r="BZ12" s="13">
        <f t="shared" si="56"/>
        <v>0</v>
      </c>
      <c r="CB12" s="11"/>
      <c r="CC12" s="11"/>
      <c r="CD12" s="12">
        <f t="shared" si="15"/>
        <v>0</v>
      </c>
      <c r="CE12" s="13">
        <f t="shared" si="57"/>
        <v>0</v>
      </c>
      <c r="CG12" s="11"/>
      <c r="CH12" s="11"/>
      <c r="CI12" s="12">
        <f t="shared" si="16"/>
        <v>0</v>
      </c>
      <c r="CJ12" s="13">
        <f t="shared" si="58"/>
        <v>0</v>
      </c>
      <c r="CL12" s="11"/>
      <c r="CM12" s="11"/>
      <c r="CN12" s="12">
        <f t="shared" si="17"/>
        <v>0</v>
      </c>
      <c r="CO12" s="13">
        <f t="shared" si="59"/>
        <v>0</v>
      </c>
      <c r="CQ12" s="11"/>
      <c r="CR12" s="11"/>
      <c r="CS12" s="12">
        <f t="shared" si="18"/>
        <v>0</v>
      </c>
      <c r="CT12" s="13">
        <f t="shared" si="60"/>
        <v>0</v>
      </c>
      <c r="CV12" s="11"/>
      <c r="CW12" s="11"/>
      <c r="CX12" s="12">
        <f t="shared" si="19"/>
        <v>0</v>
      </c>
      <c r="CY12" s="13">
        <f t="shared" si="61"/>
        <v>0</v>
      </c>
      <c r="DA12" s="11"/>
      <c r="DB12" s="11"/>
      <c r="DC12" s="12">
        <f t="shared" si="20"/>
        <v>0</v>
      </c>
      <c r="DD12" s="13">
        <f t="shared" si="62"/>
        <v>0</v>
      </c>
      <c r="DF12" s="11"/>
      <c r="DG12" s="11"/>
      <c r="DH12" s="12">
        <f t="shared" si="21"/>
        <v>0</v>
      </c>
      <c r="DI12" s="13">
        <f t="shared" si="63"/>
        <v>0</v>
      </c>
      <c r="DK12" s="11"/>
      <c r="DL12" s="11"/>
      <c r="DM12" s="12">
        <f t="shared" si="22"/>
        <v>0</v>
      </c>
      <c r="DN12" s="13">
        <f t="shared" si="64"/>
        <v>0</v>
      </c>
      <c r="DP12" s="11"/>
      <c r="DQ12" s="11"/>
      <c r="DR12" s="12">
        <f t="shared" si="23"/>
        <v>0</v>
      </c>
      <c r="DS12" s="13">
        <f t="shared" si="65"/>
        <v>0</v>
      </c>
      <c r="DU12" s="11"/>
      <c r="DV12" s="11"/>
      <c r="DW12" s="12">
        <f t="shared" si="24"/>
        <v>0</v>
      </c>
      <c r="DX12" s="13">
        <f t="shared" si="66"/>
        <v>0</v>
      </c>
      <c r="DZ12" s="11"/>
      <c r="EA12" s="11"/>
      <c r="EB12" s="12">
        <f t="shared" si="25"/>
        <v>0</v>
      </c>
      <c r="EC12" s="13">
        <f t="shared" si="67"/>
        <v>0</v>
      </c>
      <c r="EE12" s="11"/>
      <c r="EF12" s="11"/>
      <c r="EG12" s="12">
        <f t="shared" si="26"/>
        <v>0</v>
      </c>
      <c r="EH12" s="13">
        <f t="shared" si="68"/>
        <v>0</v>
      </c>
      <c r="EJ12" s="11"/>
      <c r="EK12" s="11"/>
      <c r="EL12" s="12">
        <f t="shared" si="27"/>
        <v>0</v>
      </c>
      <c r="EM12" s="13">
        <f t="shared" si="69"/>
        <v>0</v>
      </c>
      <c r="EO12" s="11"/>
      <c r="EP12" s="11"/>
      <c r="EQ12" s="12">
        <f t="shared" si="28"/>
        <v>0</v>
      </c>
      <c r="ER12" s="13">
        <f t="shared" si="70"/>
        <v>0</v>
      </c>
      <c r="ET12" s="11"/>
      <c r="EU12" s="11"/>
      <c r="EV12" s="12">
        <f t="shared" si="29"/>
        <v>0</v>
      </c>
      <c r="EW12" s="13">
        <f t="shared" si="71"/>
        <v>0</v>
      </c>
      <c r="EY12" s="11"/>
      <c r="EZ12" s="11"/>
      <c r="FA12" s="12">
        <f t="shared" si="30"/>
        <v>0</v>
      </c>
      <c r="FB12" s="13">
        <f t="shared" si="72"/>
        <v>0</v>
      </c>
      <c r="FD12" s="11"/>
      <c r="FE12" s="11"/>
      <c r="FF12" s="12">
        <f t="shared" si="31"/>
        <v>0</v>
      </c>
      <c r="FG12" s="13">
        <f t="shared" si="73"/>
        <v>0</v>
      </c>
      <c r="FI12" s="11"/>
      <c r="FJ12" s="11"/>
      <c r="FK12" s="12">
        <f t="shared" si="32"/>
        <v>0</v>
      </c>
      <c r="FL12" s="13">
        <f t="shared" si="74"/>
        <v>0</v>
      </c>
      <c r="FN12" s="11"/>
      <c r="FO12" s="11"/>
      <c r="FP12" s="12">
        <f t="shared" si="33"/>
        <v>0</v>
      </c>
      <c r="FQ12" s="13">
        <f t="shared" si="75"/>
        <v>0</v>
      </c>
      <c r="FS12" s="11"/>
      <c r="FT12" s="11"/>
      <c r="FU12" s="12">
        <f t="shared" si="34"/>
        <v>0</v>
      </c>
      <c r="FV12" s="13">
        <f t="shared" si="76"/>
        <v>0</v>
      </c>
      <c r="FX12" s="11"/>
      <c r="FY12" s="11"/>
      <c r="FZ12" s="12">
        <f t="shared" si="35"/>
        <v>0</v>
      </c>
      <c r="GA12" s="13">
        <f t="shared" si="77"/>
        <v>0</v>
      </c>
      <c r="GC12" s="11"/>
      <c r="GD12" s="11"/>
      <c r="GE12" s="12">
        <f t="shared" si="36"/>
        <v>0</v>
      </c>
      <c r="GF12" s="13">
        <f t="shared" si="78"/>
        <v>0</v>
      </c>
      <c r="GH12" s="11"/>
      <c r="GI12" s="11"/>
      <c r="GJ12" s="12">
        <f t="shared" si="37"/>
        <v>0</v>
      </c>
      <c r="GK12" s="13">
        <f t="shared" si="79"/>
        <v>0</v>
      </c>
      <c r="GM12" s="11"/>
      <c r="GN12" s="11"/>
      <c r="GO12" s="12">
        <f t="shared" si="38"/>
        <v>0</v>
      </c>
      <c r="GP12" s="13">
        <f t="shared" si="80"/>
        <v>0</v>
      </c>
      <c r="GR12" s="11"/>
      <c r="GS12" s="11"/>
      <c r="GT12" s="12">
        <f t="shared" si="39"/>
        <v>0</v>
      </c>
      <c r="GU12" s="13">
        <f t="shared" si="81"/>
        <v>0</v>
      </c>
      <c r="GW12" s="11"/>
      <c r="GX12" s="11"/>
      <c r="GY12" s="12">
        <f t="shared" si="40"/>
        <v>0</v>
      </c>
      <c r="GZ12" s="13">
        <f t="shared" si="82"/>
        <v>0</v>
      </c>
      <c r="HB12" s="11"/>
      <c r="HC12" s="11"/>
      <c r="HD12" s="12">
        <f t="shared" si="41"/>
        <v>0</v>
      </c>
      <c r="HE12" s="13">
        <f t="shared" si="83"/>
        <v>0</v>
      </c>
    </row>
    <row r="13" spans="1:214" ht="18.75">
      <c r="A13">
        <v>10114</v>
      </c>
      <c r="B13" s="159"/>
      <c r="C13" s="14" t="s">
        <v>23</v>
      </c>
      <c r="D13" s="10">
        <v>3</v>
      </c>
      <c r="E13" s="11"/>
      <c r="F13" s="11"/>
      <c r="G13" s="12">
        <f t="shared" si="0"/>
        <v>0</v>
      </c>
      <c r="H13" s="13">
        <f t="shared" si="42"/>
        <v>0</v>
      </c>
      <c r="J13" s="11"/>
      <c r="K13" s="11"/>
      <c r="L13" s="12">
        <f t="shared" si="1"/>
        <v>0</v>
      </c>
      <c r="M13" s="13">
        <f t="shared" si="43"/>
        <v>0</v>
      </c>
      <c r="O13" s="11"/>
      <c r="P13" s="11"/>
      <c r="Q13" s="12">
        <f t="shared" si="2"/>
        <v>0</v>
      </c>
      <c r="R13" s="13">
        <f t="shared" si="44"/>
        <v>0</v>
      </c>
      <c r="T13" s="11"/>
      <c r="U13" s="11"/>
      <c r="V13" s="12">
        <f t="shared" si="3"/>
        <v>0</v>
      </c>
      <c r="W13" s="13">
        <f t="shared" si="45"/>
        <v>0</v>
      </c>
      <c r="Y13" s="11"/>
      <c r="Z13" s="11"/>
      <c r="AA13" s="12">
        <f t="shared" si="4"/>
        <v>0</v>
      </c>
      <c r="AB13" s="13">
        <f t="shared" si="46"/>
        <v>0</v>
      </c>
      <c r="AD13" s="11"/>
      <c r="AE13" s="11"/>
      <c r="AF13" s="12">
        <f t="shared" si="5"/>
        <v>0</v>
      </c>
      <c r="AG13" s="13">
        <f t="shared" si="47"/>
        <v>0</v>
      </c>
      <c r="AI13" s="11"/>
      <c r="AJ13" s="11"/>
      <c r="AK13" s="12">
        <f t="shared" si="6"/>
        <v>0</v>
      </c>
      <c r="AL13" s="13">
        <f t="shared" si="48"/>
        <v>0</v>
      </c>
      <c r="AN13" s="11"/>
      <c r="AO13" s="11"/>
      <c r="AP13" s="12">
        <f t="shared" si="7"/>
        <v>0</v>
      </c>
      <c r="AQ13" s="13">
        <f t="shared" si="49"/>
        <v>0</v>
      </c>
      <c r="AS13" s="11"/>
      <c r="AT13" s="11"/>
      <c r="AU13" s="12">
        <f t="shared" si="8"/>
        <v>0</v>
      </c>
      <c r="AV13" s="13">
        <f t="shared" si="50"/>
        <v>0</v>
      </c>
      <c r="AX13" s="11"/>
      <c r="AY13" s="11"/>
      <c r="AZ13" s="12">
        <f t="shared" si="9"/>
        <v>0</v>
      </c>
      <c r="BA13" s="13">
        <f t="shared" si="51"/>
        <v>0</v>
      </c>
      <c r="BC13" s="11"/>
      <c r="BD13" s="11"/>
      <c r="BE13" s="12">
        <f t="shared" si="10"/>
        <v>0</v>
      </c>
      <c r="BF13" s="13">
        <f t="shared" si="52"/>
        <v>0</v>
      </c>
      <c r="BH13" s="11"/>
      <c r="BI13" s="11"/>
      <c r="BJ13" s="12">
        <f t="shared" si="11"/>
        <v>0</v>
      </c>
      <c r="BK13" s="13">
        <f t="shared" si="53"/>
        <v>0</v>
      </c>
      <c r="BM13" s="11"/>
      <c r="BN13" s="11"/>
      <c r="BO13" s="12">
        <f t="shared" si="12"/>
        <v>0</v>
      </c>
      <c r="BP13" s="13">
        <f t="shared" si="54"/>
        <v>0</v>
      </c>
      <c r="BR13" s="11"/>
      <c r="BS13" s="11"/>
      <c r="BT13" s="12">
        <f t="shared" si="13"/>
        <v>0</v>
      </c>
      <c r="BU13" s="13">
        <f t="shared" si="55"/>
        <v>0</v>
      </c>
      <c r="BW13" s="11"/>
      <c r="BX13" s="11"/>
      <c r="BY13" s="12">
        <f t="shared" si="14"/>
        <v>0</v>
      </c>
      <c r="BZ13" s="13">
        <f t="shared" si="56"/>
        <v>0</v>
      </c>
      <c r="CB13" s="11"/>
      <c r="CC13" s="11"/>
      <c r="CD13" s="12">
        <f t="shared" si="15"/>
        <v>0</v>
      </c>
      <c r="CE13" s="13">
        <f t="shared" si="57"/>
        <v>0</v>
      </c>
      <c r="CG13" s="11"/>
      <c r="CH13" s="11"/>
      <c r="CI13" s="12">
        <f t="shared" si="16"/>
        <v>0</v>
      </c>
      <c r="CJ13" s="13">
        <f t="shared" si="58"/>
        <v>0</v>
      </c>
      <c r="CL13" s="11"/>
      <c r="CM13" s="11"/>
      <c r="CN13" s="12">
        <f t="shared" si="17"/>
        <v>0</v>
      </c>
      <c r="CO13" s="13">
        <f t="shared" si="59"/>
        <v>0</v>
      </c>
      <c r="CQ13" s="11"/>
      <c r="CR13" s="11"/>
      <c r="CS13" s="12">
        <f t="shared" si="18"/>
        <v>0</v>
      </c>
      <c r="CT13" s="13">
        <f t="shared" si="60"/>
        <v>0</v>
      </c>
      <c r="CV13" s="11"/>
      <c r="CW13" s="11"/>
      <c r="CX13" s="12">
        <f t="shared" si="19"/>
        <v>0</v>
      </c>
      <c r="CY13" s="13">
        <f t="shared" si="61"/>
        <v>0</v>
      </c>
      <c r="DA13" s="11"/>
      <c r="DB13" s="11"/>
      <c r="DC13" s="12">
        <f t="shared" si="20"/>
        <v>0</v>
      </c>
      <c r="DD13" s="13">
        <f t="shared" si="62"/>
        <v>0</v>
      </c>
      <c r="DF13" s="11"/>
      <c r="DG13" s="11"/>
      <c r="DH13" s="12">
        <f t="shared" si="21"/>
        <v>0</v>
      </c>
      <c r="DI13" s="13">
        <f t="shared" si="63"/>
        <v>0</v>
      </c>
      <c r="DK13" s="11"/>
      <c r="DL13" s="11"/>
      <c r="DM13" s="12">
        <f t="shared" si="22"/>
        <v>0</v>
      </c>
      <c r="DN13" s="13">
        <f t="shared" si="64"/>
        <v>0</v>
      </c>
      <c r="DP13" s="11"/>
      <c r="DQ13" s="11"/>
      <c r="DR13" s="12">
        <f t="shared" si="23"/>
        <v>0</v>
      </c>
      <c r="DS13" s="13">
        <f t="shared" si="65"/>
        <v>0</v>
      </c>
      <c r="DU13" s="11"/>
      <c r="DV13" s="11"/>
      <c r="DW13" s="12">
        <f t="shared" si="24"/>
        <v>0</v>
      </c>
      <c r="DX13" s="13">
        <f t="shared" si="66"/>
        <v>0</v>
      </c>
      <c r="DZ13" s="11"/>
      <c r="EA13" s="11"/>
      <c r="EB13" s="12">
        <f t="shared" si="25"/>
        <v>0</v>
      </c>
      <c r="EC13" s="13">
        <f t="shared" si="67"/>
        <v>0</v>
      </c>
      <c r="EE13" s="11"/>
      <c r="EF13" s="11"/>
      <c r="EG13" s="12">
        <f t="shared" si="26"/>
        <v>0</v>
      </c>
      <c r="EH13" s="13">
        <f t="shared" si="68"/>
        <v>0</v>
      </c>
      <c r="EJ13" s="11"/>
      <c r="EK13" s="11"/>
      <c r="EL13" s="12">
        <f t="shared" si="27"/>
        <v>0</v>
      </c>
      <c r="EM13" s="13">
        <f t="shared" si="69"/>
        <v>0</v>
      </c>
      <c r="EO13" s="11"/>
      <c r="EP13" s="11"/>
      <c r="EQ13" s="12">
        <f t="shared" si="28"/>
        <v>0</v>
      </c>
      <c r="ER13" s="13">
        <f t="shared" si="70"/>
        <v>0</v>
      </c>
      <c r="ET13" s="11"/>
      <c r="EU13" s="11"/>
      <c r="EV13" s="12">
        <f t="shared" si="29"/>
        <v>0</v>
      </c>
      <c r="EW13" s="13">
        <f t="shared" si="71"/>
        <v>0</v>
      </c>
      <c r="EY13" s="11"/>
      <c r="EZ13" s="11"/>
      <c r="FA13" s="12">
        <f t="shared" si="30"/>
        <v>0</v>
      </c>
      <c r="FB13" s="13">
        <f t="shared" si="72"/>
        <v>0</v>
      </c>
      <c r="FD13" s="11"/>
      <c r="FE13" s="11"/>
      <c r="FF13" s="12">
        <f t="shared" si="31"/>
        <v>0</v>
      </c>
      <c r="FG13" s="13">
        <f t="shared" si="73"/>
        <v>0</v>
      </c>
      <c r="FI13" s="11"/>
      <c r="FJ13" s="11"/>
      <c r="FK13" s="12">
        <f t="shared" si="32"/>
        <v>0</v>
      </c>
      <c r="FL13" s="13">
        <f t="shared" si="74"/>
        <v>0</v>
      </c>
      <c r="FN13" s="11"/>
      <c r="FO13" s="11"/>
      <c r="FP13" s="12">
        <f t="shared" si="33"/>
        <v>0</v>
      </c>
      <c r="FQ13" s="13">
        <f t="shared" si="75"/>
        <v>0</v>
      </c>
      <c r="FS13" s="11"/>
      <c r="FT13" s="11"/>
      <c r="FU13" s="12">
        <f t="shared" si="34"/>
        <v>0</v>
      </c>
      <c r="FV13" s="13">
        <f t="shared" si="76"/>
        <v>0</v>
      </c>
      <c r="FX13" s="11"/>
      <c r="FY13" s="11"/>
      <c r="FZ13" s="12">
        <f t="shared" si="35"/>
        <v>0</v>
      </c>
      <c r="GA13" s="13">
        <f t="shared" si="77"/>
        <v>0</v>
      </c>
      <c r="GC13" s="11"/>
      <c r="GD13" s="11"/>
      <c r="GE13" s="12">
        <f t="shared" si="36"/>
        <v>0</v>
      </c>
      <c r="GF13" s="13">
        <f t="shared" si="78"/>
        <v>0</v>
      </c>
      <c r="GH13" s="11"/>
      <c r="GI13" s="11"/>
      <c r="GJ13" s="12">
        <f t="shared" si="37"/>
        <v>0</v>
      </c>
      <c r="GK13" s="13">
        <f t="shared" si="79"/>
        <v>0</v>
      </c>
      <c r="GM13" s="11"/>
      <c r="GN13" s="11"/>
      <c r="GO13" s="12">
        <f t="shared" si="38"/>
        <v>0</v>
      </c>
      <c r="GP13" s="13">
        <f t="shared" si="80"/>
        <v>0</v>
      </c>
      <c r="GR13" s="11"/>
      <c r="GS13" s="11"/>
      <c r="GT13" s="12">
        <f t="shared" si="39"/>
        <v>0</v>
      </c>
      <c r="GU13" s="13">
        <f t="shared" si="81"/>
        <v>0</v>
      </c>
      <c r="GW13" s="11"/>
      <c r="GX13" s="11"/>
      <c r="GY13" s="12">
        <f t="shared" si="40"/>
        <v>0</v>
      </c>
      <c r="GZ13" s="13">
        <f t="shared" si="82"/>
        <v>0</v>
      </c>
      <c r="HB13" s="11"/>
      <c r="HC13" s="11"/>
      <c r="HD13" s="12">
        <f t="shared" si="41"/>
        <v>0</v>
      </c>
      <c r="HE13" s="13">
        <f t="shared" si="83"/>
        <v>0</v>
      </c>
    </row>
    <row r="14" spans="1:214" ht="18.75">
      <c r="A14">
        <v>10106</v>
      </c>
      <c r="B14" s="159"/>
      <c r="C14" s="14" t="s">
        <v>24</v>
      </c>
      <c r="D14" s="10">
        <v>2</v>
      </c>
      <c r="E14" s="11"/>
      <c r="F14" s="11"/>
      <c r="G14" s="12">
        <f t="shared" si="0"/>
        <v>0</v>
      </c>
      <c r="H14" s="13">
        <f t="shared" si="42"/>
        <v>0</v>
      </c>
      <c r="J14" s="11"/>
      <c r="K14" s="11"/>
      <c r="L14" s="12">
        <f t="shared" si="1"/>
        <v>0</v>
      </c>
      <c r="M14" s="13">
        <f t="shared" si="43"/>
        <v>0</v>
      </c>
      <c r="O14" s="11"/>
      <c r="P14" s="11"/>
      <c r="Q14" s="12">
        <f t="shared" si="2"/>
        <v>0</v>
      </c>
      <c r="R14" s="13">
        <f t="shared" si="44"/>
        <v>0</v>
      </c>
      <c r="T14" s="11"/>
      <c r="U14" s="11"/>
      <c r="V14" s="12">
        <f t="shared" si="3"/>
        <v>0</v>
      </c>
      <c r="W14" s="13">
        <f t="shared" si="45"/>
        <v>0</v>
      </c>
      <c r="Y14" s="11"/>
      <c r="Z14" s="11"/>
      <c r="AA14" s="12">
        <f t="shared" si="4"/>
        <v>0</v>
      </c>
      <c r="AB14" s="13">
        <f t="shared" si="46"/>
        <v>0</v>
      </c>
      <c r="AD14" s="11"/>
      <c r="AE14" s="11"/>
      <c r="AF14" s="12">
        <f t="shared" si="5"/>
        <v>0</v>
      </c>
      <c r="AG14" s="13">
        <f t="shared" si="47"/>
        <v>0</v>
      </c>
      <c r="AI14" s="11"/>
      <c r="AJ14" s="11"/>
      <c r="AK14" s="12">
        <f t="shared" si="6"/>
        <v>0</v>
      </c>
      <c r="AL14" s="13">
        <f t="shared" si="48"/>
        <v>0</v>
      </c>
      <c r="AN14" s="11"/>
      <c r="AO14" s="11"/>
      <c r="AP14" s="12">
        <f t="shared" si="7"/>
        <v>0</v>
      </c>
      <c r="AQ14" s="13">
        <f t="shared" si="49"/>
        <v>0</v>
      </c>
      <c r="AS14" s="11"/>
      <c r="AT14" s="11"/>
      <c r="AU14" s="12">
        <f t="shared" si="8"/>
        <v>0</v>
      </c>
      <c r="AV14" s="13">
        <f t="shared" si="50"/>
        <v>0</v>
      </c>
      <c r="AX14" s="11"/>
      <c r="AY14" s="11"/>
      <c r="AZ14" s="12">
        <f t="shared" si="9"/>
        <v>0</v>
      </c>
      <c r="BA14" s="13">
        <f t="shared" si="51"/>
        <v>0</v>
      </c>
      <c r="BC14" s="11"/>
      <c r="BD14" s="11"/>
      <c r="BE14" s="12">
        <f t="shared" si="10"/>
        <v>0</v>
      </c>
      <c r="BF14" s="13">
        <f t="shared" si="52"/>
        <v>0</v>
      </c>
      <c r="BH14" s="11"/>
      <c r="BI14" s="11"/>
      <c r="BJ14" s="12">
        <f t="shared" si="11"/>
        <v>0</v>
      </c>
      <c r="BK14" s="13">
        <f t="shared" si="53"/>
        <v>0</v>
      </c>
      <c r="BM14" s="11"/>
      <c r="BN14" s="11"/>
      <c r="BO14" s="12">
        <f t="shared" si="12"/>
        <v>0</v>
      </c>
      <c r="BP14" s="13">
        <f t="shared" si="54"/>
        <v>0</v>
      </c>
      <c r="BR14" s="11"/>
      <c r="BS14" s="11"/>
      <c r="BT14" s="12">
        <f t="shared" si="13"/>
        <v>0</v>
      </c>
      <c r="BU14" s="13">
        <f t="shared" si="55"/>
        <v>0</v>
      </c>
      <c r="BW14" s="11"/>
      <c r="BX14" s="11"/>
      <c r="BY14" s="12">
        <f t="shared" si="14"/>
        <v>0</v>
      </c>
      <c r="BZ14" s="13">
        <f t="shared" si="56"/>
        <v>0</v>
      </c>
      <c r="CB14" s="11"/>
      <c r="CC14" s="11"/>
      <c r="CD14" s="12">
        <f t="shared" si="15"/>
        <v>0</v>
      </c>
      <c r="CE14" s="13">
        <f t="shared" si="57"/>
        <v>0</v>
      </c>
      <c r="CG14" s="11"/>
      <c r="CH14" s="11"/>
      <c r="CI14" s="12">
        <f t="shared" si="16"/>
        <v>0</v>
      </c>
      <c r="CJ14" s="13">
        <f t="shared" si="58"/>
        <v>0</v>
      </c>
      <c r="CL14" s="11"/>
      <c r="CM14" s="11"/>
      <c r="CN14" s="12">
        <f t="shared" si="17"/>
        <v>0</v>
      </c>
      <c r="CO14" s="13">
        <f t="shared" si="59"/>
        <v>0</v>
      </c>
      <c r="CQ14" s="11"/>
      <c r="CR14" s="11"/>
      <c r="CS14" s="12">
        <f t="shared" si="18"/>
        <v>0</v>
      </c>
      <c r="CT14" s="13">
        <f t="shared" si="60"/>
        <v>0</v>
      </c>
      <c r="CV14" s="11"/>
      <c r="CW14" s="11"/>
      <c r="CX14" s="12">
        <f t="shared" si="19"/>
        <v>0</v>
      </c>
      <c r="CY14" s="13">
        <f t="shared" si="61"/>
        <v>0</v>
      </c>
      <c r="DA14" s="11"/>
      <c r="DB14" s="11"/>
      <c r="DC14" s="12">
        <f t="shared" si="20"/>
        <v>0</v>
      </c>
      <c r="DD14" s="13">
        <f t="shared" si="62"/>
        <v>0</v>
      </c>
      <c r="DF14" s="11"/>
      <c r="DG14" s="11"/>
      <c r="DH14" s="12">
        <f t="shared" si="21"/>
        <v>0</v>
      </c>
      <c r="DI14" s="13">
        <f t="shared" si="63"/>
        <v>0</v>
      </c>
      <c r="DK14" s="11"/>
      <c r="DL14" s="11"/>
      <c r="DM14" s="12">
        <f t="shared" si="22"/>
        <v>0</v>
      </c>
      <c r="DN14" s="13">
        <f t="shared" si="64"/>
        <v>0</v>
      </c>
      <c r="DP14" s="11"/>
      <c r="DQ14" s="11"/>
      <c r="DR14" s="12">
        <f t="shared" si="23"/>
        <v>0</v>
      </c>
      <c r="DS14" s="13">
        <f t="shared" si="65"/>
        <v>0</v>
      </c>
      <c r="DU14" s="11"/>
      <c r="DV14" s="11"/>
      <c r="DW14" s="12">
        <f t="shared" si="24"/>
        <v>0</v>
      </c>
      <c r="DX14" s="13">
        <f t="shared" si="66"/>
        <v>0</v>
      </c>
      <c r="DZ14" s="11"/>
      <c r="EA14" s="11"/>
      <c r="EB14" s="12">
        <f t="shared" si="25"/>
        <v>0</v>
      </c>
      <c r="EC14" s="13">
        <f t="shared" si="67"/>
        <v>0</v>
      </c>
      <c r="EE14" s="11"/>
      <c r="EF14" s="11"/>
      <c r="EG14" s="12">
        <f t="shared" si="26"/>
        <v>0</v>
      </c>
      <c r="EH14" s="13">
        <f t="shared" si="68"/>
        <v>0</v>
      </c>
      <c r="EJ14" s="11"/>
      <c r="EK14" s="11"/>
      <c r="EL14" s="12">
        <f t="shared" si="27"/>
        <v>0</v>
      </c>
      <c r="EM14" s="13">
        <f t="shared" si="69"/>
        <v>0</v>
      </c>
      <c r="EO14" s="11"/>
      <c r="EP14" s="11"/>
      <c r="EQ14" s="12">
        <f t="shared" si="28"/>
        <v>0</v>
      </c>
      <c r="ER14" s="13">
        <f t="shared" si="70"/>
        <v>0</v>
      </c>
      <c r="ET14" s="11"/>
      <c r="EU14" s="11"/>
      <c r="EV14" s="12">
        <f t="shared" si="29"/>
        <v>0</v>
      </c>
      <c r="EW14" s="13">
        <f t="shared" si="71"/>
        <v>0</v>
      </c>
      <c r="EY14" s="11"/>
      <c r="EZ14" s="11"/>
      <c r="FA14" s="12">
        <f t="shared" si="30"/>
        <v>0</v>
      </c>
      <c r="FB14" s="13">
        <f t="shared" si="72"/>
        <v>0</v>
      </c>
      <c r="FD14" s="11"/>
      <c r="FE14" s="11"/>
      <c r="FF14" s="12">
        <f t="shared" si="31"/>
        <v>0</v>
      </c>
      <c r="FG14" s="13">
        <f t="shared" si="73"/>
        <v>0</v>
      </c>
      <c r="FI14" s="11"/>
      <c r="FJ14" s="11"/>
      <c r="FK14" s="12">
        <f t="shared" si="32"/>
        <v>0</v>
      </c>
      <c r="FL14" s="13">
        <f t="shared" si="74"/>
        <v>0</v>
      </c>
      <c r="FN14" s="11"/>
      <c r="FO14" s="11"/>
      <c r="FP14" s="12">
        <f t="shared" si="33"/>
        <v>0</v>
      </c>
      <c r="FQ14" s="13">
        <f t="shared" si="75"/>
        <v>0</v>
      </c>
      <c r="FS14" s="11"/>
      <c r="FT14" s="11"/>
      <c r="FU14" s="12">
        <f t="shared" si="34"/>
        <v>0</v>
      </c>
      <c r="FV14" s="13">
        <f t="shared" si="76"/>
        <v>0</v>
      </c>
      <c r="FX14" s="11"/>
      <c r="FY14" s="11"/>
      <c r="FZ14" s="12">
        <f t="shared" si="35"/>
        <v>0</v>
      </c>
      <c r="GA14" s="13">
        <f t="shared" si="77"/>
        <v>0</v>
      </c>
      <c r="GC14" s="11"/>
      <c r="GD14" s="11"/>
      <c r="GE14" s="12">
        <f t="shared" si="36"/>
        <v>0</v>
      </c>
      <c r="GF14" s="13">
        <f t="shared" si="78"/>
        <v>0</v>
      </c>
      <c r="GH14" s="11"/>
      <c r="GI14" s="11"/>
      <c r="GJ14" s="12">
        <f t="shared" si="37"/>
        <v>0</v>
      </c>
      <c r="GK14" s="13">
        <f t="shared" si="79"/>
        <v>0</v>
      </c>
      <c r="GM14" s="11"/>
      <c r="GN14" s="11"/>
      <c r="GO14" s="12">
        <f t="shared" si="38"/>
        <v>0</v>
      </c>
      <c r="GP14" s="13">
        <f t="shared" si="80"/>
        <v>0</v>
      </c>
      <c r="GR14" s="11"/>
      <c r="GS14" s="11"/>
      <c r="GT14" s="12">
        <f t="shared" si="39"/>
        <v>0</v>
      </c>
      <c r="GU14" s="13">
        <f t="shared" si="81"/>
        <v>0</v>
      </c>
      <c r="GW14" s="11"/>
      <c r="GX14" s="11"/>
      <c r="GY14" s="12">
        <f t="shared" si="40"/>
        <v>0</v>
      </c>
      <c r="GZ14" s="13">
        <f t="shared" si="82"/>
        <v>0</v>
      </c>
      <c r="HB14" s="11"/>
      <c r="HC14" s="11"/>
      <c r="HD14" s="12">
        <f t="shared" si="41"/>
        <v>0</v>
      </c>
      <c r="HE14" s="13">
        <f t="shared" si="83"/>
        <v>0</v>
      </c>
    </row>
    <row r="15" spans="1:214" ht="18.75">
      <c r="A15" s="85">
        <v>10107</v>
      </c>
      <c r="B15" s="159"/>
      <c r="C15" s="14" t="s">
        <v>25</v>
      </c>
      <c r="D15" s="10">
        <v>2</v>
      </c>
      <c r="E15" s="11"/>
      <c r="F15" s="11"/>
      <c r="G15" s="12">
        <f t="shared" si="0"/>
        <v>0</v>
      </c>
      <c r="H15" s="13">
        <f t="shared" si="42"/>
        <v>0</v>
      </c>
      <c r="J15" s="11"/>
      <c r="K15" s="11"/>
      <c r="L15" s="12">
        <f t="shared" si="1"/>
        <v>0</v>
      </c>
      <c r="M15" s="13">
        <f t="shared" si="43"/>
        <v>0</v>
      </c>
      <c r="O15" s="11"/>
      <c r="P15" s="11"/>
      <c r="Q15" s="12">
        <f t="shared" si="2"/>
        <v>0</v>
      </c>
      <c r="R15" s="13">
        <f t="shared" si="44"/>
        <v>0</v>
      </c>
      <c r="T15" s="11"/>
      <c r="U15" s="11"/>
      <c r="V15" s="12">
        <f t="shared" si="3"/>
        <v>0</v>
      </c>
      <c r="W15" s="13">
        <f t="shared" si="45"/>
        <v>0</v>
      </c>
      <c r="Y15" s="11"/>
      <c r="Z15" s="11"/>
      <c r="AA15" s="12">
        <f t="shared" si="4"/>
        <v>0</v>
      </c>
      <c r="AB15" s="13">
        <f t="shared" si="46"/>
        <v>0</v>
      </c>
      <c r="AD15" s="11"/>
      <c r="AE15" s="11"/>
      <c r="AF15" s="12">
        <f t="shared" si="5"/>
        <v>0</v>
      </c>
      <c r="AG15" s="13">
        <f t="shared" si="47"/>
        <v>0</v>
      </c>
      <c r="AI15" s="11"/>
      <c r="AJ15" s="11"/>
      <c r="AK15" s="12">
        <f t="shared" si="6"/>
        <v>0</v>
      </c>
      <c r="AL15" s="13">
        <f t="shared" si="48"/>
        <v>0</v>
      </c>
      <c r="AN15" s="11"/>
      <c r="AO15" s="11"/>
      <c r="AP15" s="12">
        <f t="shared" si="7"/>
        <v>0</v>
      </c>
      <c r="AQ15" s="13">
        <f t="shared" si="49"/>
        <v>0</v>
      </c>
      <c r="AS15" s="11"/>
      <c r="AT15" s="11"/>
      <c r="AU15" s="12">
        <f t="shared" si="8"/>
        <v>0</v>
      </c>
      <c r="AV15" s="13">
        <f t="shared" si="50"/>
        <v>0</v>
      </c>
      <c r="AX15" s="11"/>
      <c r="AY15" s="11"/>
      <c r="AZ15" s="12">
        <f t="shared" si="9"/>
        <v>0</v>
      </c>
      <c r="BA15" s="13">
        <f t="shared" si="51"/>
        <v>0</v>
      </c>
      <c r="BC15" s="11"/>
      <c r="BD15" s="11"/>
      <c r="BE15" s="12">
        <f t="shared" si="10"/>
        <v>0</v>
      </c>
      <c r="BF15" s="13">
        <f t="shared" si="52"/>
        <v>0</v>
      </c>
      <c r="BH15" s="11"/>
      <c r="BI15" s="11"/>
      <c r="BJ15" s="12">
        <f t="shared" si="11"/>
        <v>0</v>
      </c>
      <c r="BK15" s="13">
        <f t="shared" si="53"/>
        <v>0</v>
      </c>
      <c r="BM15" s="11"/>
      <c r="BN15" s="11"/>
      <c r="BO15" s="12">
        <f t="shared" si="12"/>
        <v>0</v>
      </c>
      <c r="BP15" s="13">
        <f t="shared" si="54"/>
        <v>0</v>
      </c>
      <c r="BR15" s="11"/>
      <c r="BS15" s="11"/>
      <c r="BT15" s="12">
        <f t="shared" si="13"/>
        <v>0</v>
      </c>
      <c r="BU15" s="13">
        <f t="shared" si="55"/>
        <v>0</v>
      </c>
      <c r="BW15" s="11"/>
      <c r="BX15" s="11"/>
      <c r="BY15" s="12">
        <f t="shared" si="14"/>
        <v>0</v>
      </c>
      <c r="BZ15" s="13">
        <f t="shared" si="56"/>
        <v>0</v>
      </c>
      <c r="CB15" s="11"/>
      <c r="CC15" s="11"/>
      <c r="CD15" s="12">
        <f t="shared" si="15"/>
        <v>0</v>
      </c>
      <c r="CE15" s="13">
        <f t="shared" si="57"/>
        <v>0</v>
      </c>
      <c r="CG15" s="11"/>
      <c r="CH15" s="11"/>
      <c r="CI15" s="12">
        <f t="shared" si="16"/>
        <v>0</v>
      </c>
      <c r="CJ15" s="13">
        <f t="shared" si="58"/>
        <v>0</v>
      </c>
      <c r="CL15" s="11"/>
      <c r="CM15" s="11"/>
      <c r="CN15" s="12">
        <f t="shared" si="17"/>
        <v>0</v>
      </c>
      <c r="CO15" s="13">
        <f t="shared" si="59"/>
        <v>0</v>
      </c>
      <c r="CQ15" s="11"/>
      <c r="CR15" s="11"/>
      <c r="CS15" s="12">
        <f t="shared" si="18"/>
        <v>0</v>
      </c>
      <c r="CT15" s="13">
        <f t="shared" si="60"/>
        <v>0</v>
      </c>
      <c r="CV15" s="11"/>
      <c r="CW15" s="11"/>
      <c r="CX15" s="12">
        <f t="shared" si="19"/>
        <v>0</v>
      </c>
      <c r="CY15" s="13">
        <f t="shared" si="61"/>
        <v>0</v>
      </c>
      <c r="DA15" s="11"/>
      <c r="DB15" s="11"/>
      <c r="DC15" s="12">
        <f t="shared" si="20"/>
        <v>0</v>
      </c>
      <c r="DD15" s="13">
        <f t="shared" si="62"/>
        <v>0</v>
      </c>
      <c r="DF15" s="11"/>
      <c r="DG15" s="11"/>
      <c r="DH15" s="12">
        <f t="shared" si="21"/>
        <v>0</v>
      </c>
      <c r="DI15" s="13">
        <f t="shared" si="63"/>
        <v>0</v>
      </c>
      <c r="DK15" s="11"/>
      <c r="DL15" s="11"/>
      <c r="DM15" s="12">
        <f t="shared" si="22"/>
        <v>0</v>
      </c>
      <c r="DN15" s="13">
        <f t="shared" si="64"/>
        <v>0</v>
      </c>
      <c r="DP15" s="11"/>
      <c r="DQ15" s="11"/>
      <c r="DR15" s="12">
        <f t="shared" si="23"/>
        <v>0</v>
      </c>
      <c r="DS15" s="13">
        <f t="shared" si="65"/>
        <v>0</v>
      </c>
      <c r="DU15" s="11"/>
      <c r="DV15" s="11"/>
      <c r="DW15" s="12">
        <f t="shared" si="24"/>
        <v>0</v>
      </c>
      <c r="DX15" s="13">
        <f t="shared" si="66"/>
        <v>0</v>
      </c>
      <c r="DZ15" s="11"/>
      <c r="EA15" s="11"/>
      <c r="EB15" s="12">
        <f t="shared" si="25"/>
        <v>0</v>
      </c>
      <c r="EC15" s="13">
        <f t="shared" si="67"/>
        <v>0</v>
      </c>
      <c r="EE15" s="11"/>
      <c r="EF15" s="11"/>
      <c r="EG15" s="12">
        <f t="shared" si="26"/>
        <v>0</v>
      </c>
      <c r="EH15" s="13">
        <f t="shared" si="68"/>
        <v>0</v>
      </c>
      <c r="EJ15" s="11"/>
      <c r="EK15" s="11"/>
      <c r="EL15" s="12">
        <f t="shared" si="27"/>
        <v>0</v>
      </c>
      <c r="EM15" s="13">
        <f t="shared" si="69"/>
        <v>0</v>
      </c>
      <c r="EO15" s="11"/>
      <c r="EP15" s="11"/>
      <c r="EQ15" s="12">
        <f t="shared" si="28"/>
        <v>0</v>
      </c>
      <c r="ER15" s="13">
        <f t="shared" si="70"/>
        <v>0</v>
      </c>
      <c r="ET15" s="11"/>
      <c r="EU15" s="11"/>
      <c r="EV15" s="12">
        <f t="shared" si="29"/>
        <v>0</v>
      </c>
      <c r="EW15" s="13">
        <f t="shared" si="71"/>
        <v>0</v>
      </c>
      <c r="EY15" s="11"/>
      <c r="EZ15" s="11"/>
      <c r="FA15" s="12">
        <f t="shared" si="30"/>
        <v>0</v>
      </c>
      <c r="FB15" s="13">
        <f t="shared" si="72"/>
        <v>0</v>
      </c>
      <c r="FD15" s="11"/>
      <c r="FE15" s="11"/>
      <c r="FF15" s="12">
        <f t="shared" si="31"/>
        <v>0</v>
      </c>
      <c r="FG15" s="13">
        <f t="shared" si="73"/>
        <v>0</v>
      </c>
      <c r="FI15" s="11"/>
      <c r="FJ15" s="11"/>
      <c r="FK15" s="12">
        <f t="shared" si="32"/>
        <v>0</v>
      </c>
      <c r="FL15" s="13">
        <f t="shared" si="74"/>
        <v>0</v>
      </c>
      <c r="FN15" s="11"/>
      <c r="FO15" s="11"/>
      <c r="FP15" s="12">
        <f t="shared" si="33"/>
        <v>0</v>
      </c>
      <c r="FQ15" s="13">
        <f t="shared" si="75"/>
        <v>0</v>
      </c>
      <c r="FS15" s="11"/>
      <c r="FT15" s="11"/>
      <c r="FU15" s="12">
        <f t="shared" si="34"/>
        <v>0</v>
      </c>
      <c r="FV15" s="13">
        <f t="shared" si="76"/>
        <v>0</v>
      </c>
      <c r="FX15" s="11"/>
      <c r="FY15" s="11"/>
      <c r="FZ15" s="12">
        <f t="shared" si="35"/>
        <v>0</v>
      </c>
      <c r="GA15" s="13">
        <f t="shared" si="77"/>
        <v>0</v>
      </c>
      <c r="GC15" s="11"/>
      <c r="GD15" s="11"/>
      <c r="GE15" s="12">
        <f t="shared" si="36"/>
        <v>0</v>
      </c>
      <c r="GF15" s="13">
        <f t="shared" si="78"/>
        <v>0</v>
      </c>
      <c r="GH15" s="11"/>
      <c r="GI15" s="11"/>
      <c r="GJ15" s="12">
        <f t="shared" si="37"/>
        <v>0</v>
      </c>
      <c r="GK15" s="13">
        <f t="shared" si="79"/>
        <v>0</v>
      </c>
      <c r="GM15" s="11"/>
      <c r="GN15" s="11"/>
      <c r="GO15" s="12">
        <f t="shared" si="38"/>
        <v>0</v>
      </c>
      <c r="GP15" s="13">
        <f t="shared" si="80"/>
        <v>0</v>
      </c>
      <c r="GR15" s="11"/>
      <c r="GS15" s="11"/>
      <c r="GT15" s="12">
        <f t="shared" si="39"/>
        <v>0</v>
      </c>
      <c r="GU15" s="13">
        <f t="shared" si="81"/>
        <v>0</v>
      </c>
      <c r="GW15" s="11"/>
      <c r="GX15" s="11"/>
      <c r="GY15" s="12">
        <f t="shared" si="40"/>
        <v>0</v>
      </c>
      <c r="GZ15" s="13">
        <f t="shared" si="82"/>
        <v>0</v>
      </c>
      <c r="HB15" s="11"/>
      <c r="HC15" s="11"/>
      <c r="HD15" s="12">
        <f t="shared" si="41"/>
        <v>0</v>
      </c>
      <c r="HE15" s="13">
        <f t="shared" si="83"/>
        <v>0</v>
      </c>
    </row>
    <row r="16" spans="1:214" ht="18.75">
      <c r="A16">
        <v>10108</v>
      </c>
      <c r="B16" s="159"/>
      <c r="C16" s="14" t="s">
        <v>26</v>
      </c>
      <c r="D16" s="10">
        <v>3</v>
      </c>
      <c r="E16" s="11"/>
      <c r="F16" s="11"/>
      <c r="G16" s="12">
        <f t="shared" si="0"/>
        <v>0</v>
      </c>
      <c r="H16" s="13">
        <f t="shared" si="42"/>
        <v>0</v>
      </c>
      <c r="J16" s="11"/>
      <c r="K16" s="11"/>
      <c r="L16" s="12">
        <f t="shared" si="1"/>
        <v>0</v>
      </c>
      <c r="M16" s="13">
        <f t="shared" si="43"/>
        <v>0</v>
      </c>
      <c r="O16" s="11"/>
      <c r="P16" s="11"/>
      <c r="Q16" s="12">
        <f t="shared" si="2"/>
        <v>0</v>
      </c>
      <c r="R16" s="13">
        <f t="shared" si="44"/>
        <v>0</v>
      </c>
      <c r="T16" s="11"/>
      <c r="U16" s="11"/>
      <c r="V16" s="12">
        <f t="shared" si="3"/>
        <v>0</v>
      </c>
      <c r="W16" s="13">
        <f t="shared" si="45"/>
        <v>0</v>
      </c>
      <c r="Y16" s="11"/>
      <c r="Z16" s="11"/>
      <c r="AA16" s="12">
        <f t="shared" si="4"/>
        <v>0</v>
      </c>
      <c r="AB16" s="13">
        <f t="shared" si="46"/>
        <v>0</v>
      </c>
      <c r="AD16" s="11"/>
      <c r="AE16" s="11"/>
      <c r="AF16" s="12">
        <f t="shared" si="5"/>
        <v>0</v>
      </c>
      <c r="AG16" s="13">
        <f t="shared" si="47"/>
        <v>0</v>
      </c>
      <c r="AI16" s="11"/>
      <c r="AJ16" s="11"/>
      <c r="AK16" s="12">
        <f t="shared" si="6"/>
        <v>0</v>
      </c>
      <c r="AL16" s="13">
        <f t="shared" si="48"/>
        <v>0</v>
      </c>
      <c r="AN16" s="11"/>
      <c r="AO16" s="11"/>
      <c r="AP16" s="12">
        <f t="shared" si="7"/>
        <v>0</v>
      </c>
      <c r="AQ16" s="13">
        <f t="shared" si="49"/>
        <v>0</v>
      </c>
      <c r="AS16" s="11"/>
      <c r="AT16" s="11"/>
      <c r="AU16" s="12">
        <f t="shared" si="8"/>
        <v>0</v>
      </c>
      <c r="AV16" s="13">
        <f t="shared" si="50"/>
        <v>0</v>
      </c>
      <c r="AX16" s="11"/>
      <c r="AY16" s="11"/>
      <c r="AZ16" s="12">
        <f t="shared" si="9"/>
        <v>0</v>
      </c>
      <c r="BA16" s="13">
        <f t="shared" si="51"/>
        <v>0</v>
      </c>
      <c r="BC16" s="11"/>
      <c r="BD16" s="11"/>
      <c r="BE16" s="12">
        <f t="shared" si="10"/>
        <v>0</v>
      </c>
      <c r="BF16" s="13">
        <f t="shared" si="52"/>
        <v>0</v>
      </c>
      <c r="BH16" s="11"/>
      <c r="BI16" s="11"/>
      <c r="BJ16" s="12">
        <f t="shared" si="11"/>
        <v>0</v>
      </c>
      <c r="BK16" s="13">
        <f t="shared" si="53"/>
        <v>0</v>
      </c>
      <c r="BM16" s="11"/>
      <c r="BN16" s="11"/>
      <c r="BO16" s="12">
        <f t="shared" si="12"/>
        <v>0</v>
      </c>
      <c r="BP16" s="13">
        <f t="shared" si="54"/>
        <v>0</v>
      </c>
      <c r="BR16" s="11"/>
      <c r="BS16" s="11"/>
      <c r="BT16" s="12">
        <f t="shared" si="13"/>
        <v>0</v>
      </c>
      <c r="BU16" s="13">
        <f t="shared" si="55"/>
        <v>0</v>
      </c>
      <c r="BW16" s="11"/>
      <c r="BX16" s="11"/>
      <c r="BY16" s="12">
        <f t="shared" si="14"/>
        <v>0</v>
      </c>
      <c r="BZ16" s="13">
        <f t="shared" si="56"/>
        <v>0</v>
      </c>
      <c r="CB16" s="11"/>
      <c r="CC16" s="11"/>
      <c r="CD16" s="12">
        <f t="shared" si="15"/>
        <v>0</v>
      </c>
      <c r="CE16" s="13">
        <f t="shared" si="57"/>
        <v>0</v>
      </c>
      <c r="CG16" s="11"/>
      <c r="CH16" s="11"/>
      <c r="CI16" s="12">
        <f t="shared" si="16"/>
        <v>0</v>
      </c>
      <c r="CJ16" s="13">
        <f t="shared" si="58"/>
        <v>0</v>
      </c>
      <c r="CL16" s="11"/>
      <c r="CM16" s="11"/>
      <c r="CN16" s="12">
        <f t="shared" si="17"/>
        <v>0</v>
      </c>
      <c r="CO16" s="13">
        <f t="shared" si="59"/>
        <v>0</v>
      </c>
      <c r="CQ16" s="11"/>
      <c r="CR16" s="11"/>
      <c r="CS16" s="12">
        <f t="shared" si="18"/>
        <v>0</v>
      </c>
      <c r="CT16" s="13">
        <f t="shared" si="60"/>
        <v>0</v>
      </c>
      <c r="CV16" s="11"/>
      <c r="CW16" s="11"/>
      <c r="CX16" s="12">
        <f t="shared" si="19"/>
        <v>0</v>
      </c>
      <c r="CY16" s="13">
        <f t="shared" si="61"/>
        <v>0</v>
      </c>
      <c r="DA16" s="11"/>
      <c r="DB16" s="11"/>
      <c r="DC16" s="12">
        <f t="shared" si="20"/>
        <v>0</v>
      </c>
      <c r="DD16" s="13">
        <f t="shared" si="62"/>
        <v>0</v>
      </c>
      <c r="DF16" s="11"/>
      <c r="DG16" s="11"/>
      <c r="DH16" s="12">
        <f t="shared" si="21"/>
        <v>0</v>
      </c>
      <c r="DI16" s="13">
        <f t="shared" si="63"/>
        <v>0</v>
      </c>
      <c r="DK16" s="11"/>
      <c r="DL16" s="11"/>
      <c r="DM16" s="12">
        <f t="shared" si="22"/>
        <v>0</v>
      </c>
      <c r="DN16" s="13">
        <f t="shared" si="64"/>
        <v>0</v>
      </c>
      <c r="DP16" s="11"/>
      <c r="DQ16" s="11"/>
      <c r="DR16" s="12">
        <f t="shared" si="23"/>
        <v>0</v>
      </c>
      <c r="DS16" s="13">
        <f t="shared" si="65"/>
        <v>0</v>
      </c>
      <c r="DU16" s="11"/>
      <c r="DV16" s="11"/>
      <c r="DW16" s="12">
        <f t="shared" si="24"/>
        <v>0</v>
      </c>
      <c r="DX16" s="13">
        <f t="shared" si="66"/>
        <v>0</v>
      </c>
      <c r="DZ16" s="11"/>
      <c r="EA16" s="11"/>
      <c r="EB16" s="12">
        <f t="shared" si="25"/>
        <v>0</v>
      </c>
      <c r="EC16" s="13">
        <f t="shared" si="67"/>
        <v>0</v>
      </c>
      <c r="EE16" s="11"/>
      <c r="EF16" s="11"/>
      <c r="EG16" s="12">
        <f t="shared" si="26"/>
        <v>0</v>
      </c>
      <c r="EH16" s="13">
        <f t="shared" si="68"/>
        <v>0</v>
      </c>
      <c r="EJ16" s="11"/>
      <c r="EK16" s="11"/>
      <c r="EL16" s="12">
        <f t="shared" si="27"/>
        <v>0</v>
      </c>
      <c r="EM16" s="13">
        <f t="shared" si="69"/>
        <v>0</v>
      </c>
      <c r="EO16" s="11"/>
      <c r="EP16" s="11"/>
      <c r="EQ16" s="12">
        <f t="shared" si="28"/>
        <v>0</v>
      </c>
      <c r="ER16" s="13">
        <f t="shared" si="70"/>
        <v>0</v>
      </c>
      <c r="ET16" s="11"/>
      <c r="EU16" s="11"/>
      <c r="EV16" s="12">
        <f t="shared" si="29"/>
        <v>0</v>
      </c>
      <c r="EW16" s="13">
        <f t="shared" si="71"/>
        <v>0</v>
      </c>
      <c r="EY16" s="11"/>
      <c r="EZ16" s="11"/>
      <c r="FA16" s="12">
        <f t="shared" si="30"/>
        <v>0</v>
      </c>
      <c r="FB16" s="13">
        <f t="shared" si="72"/>
        <v>0</v>
      </c>
      <c r="FD16" s="11"/>
      <c r="FE16" s="11"/>
      <c r="FF16" s="12">
        <f t="shared" si="31"/>
        <v>0</v>
      </c>
      <c r="FG16" s="13">
        <f t="shared" si="73"/>
        <v>0</v>
      </c>
      <c r="FI16" s="11"/>
      <c r="FJ16" s="11"/>
      <c r="FK16" s="12">
        <f t="shared" si="32"/>
        <v>0</v>
      </c>
      <c r="FL16" s="13">
        <f t="shared" si="74"/>
        <v>0</v>
      </c>
      <c r="FN16" s="11"/>
      <c r="FO16" s="11"/>
      <c r="FP16" s="12">
        <f t="shared" si="33"/>
        <v>0</v>
      </c>
      <c r="FQ16" s="13">
        <f t="shared" si="75"/>
        <v>0</v>
      </c>
      <c r="FS16" s="11"/>
      <c r="FT16" s="11"/>
      <c r="FU16" s="12">
        <f t="shared" si="34"/>
        <v>0</v>
      </c>
      <c r="FV16" s="13">
        <f t="shared" si="76"/>
        <v>0</v>
      </c>
      <c r="FX16" s="11"/>
      <c r="FY16" s="11"/>
      <c r="FZ16" s="12">
        <f t="shared" si="35"/>
        <v>0</v>
      </c>
      <c r="GA16" s="13">
        <f t="shared" si="77"/>
        <v>0</v>
      </c>
      <c r="GC16" s="11"/>
      <c r="GD16" s="11"/>
      <c r="GE16" s="12">
        <f t="shared" si="36"/>
        <v>0</v>
      </c>
      <c r="GF16" s="13">
        <f t="shared" si="78"/>
        <v>0</v>
      </c>
      <c r="GH16" s="11"/>
      <c r="GI16" s="11"/>
      <c r="GJ16" s="12">
        <f t="shared" si="37"/>
        <v>0</v>
      </c>
      <c r="GK16" s="13">
        <f t="shared" si="79"/>
        <v>0</v>
      </c>
      <c r="GM16" s="11"/>
      <c r="GN16" s="11"/>
      <c r="GO16" s="12">
        <f t="shared" si="38"/>
        <v>0</v>
      </c>
      <c r="GP16" s="13">
        <f t="shared" si="80"/>
        <v>0</v>
      </c>
      <c r="GR16" s="11"/>
      <c r="GS16" s="11"/>
      <c r="GT16" s="12">
        <f t="shared" si="39"/>
        <v>0</v>
      </c>
      <c r="GU16" s="13">
        <f t="shared" si="81"/>
        <v>0</v>
      </c>
      <c r="GW16" s="11"/>
      <c r="GX16" s="11"/>
      <c r="GY16" s="12">
        <f t="shared" si="40"/>
        <v>0</v>
      </c>
      <c r="GZ16" s="13">
        <f t="shared" si="82"/>
        <v>0</v>
      </c>
      <c r="HB16" s="11"/>
      <c r="HC16" s="11"/>
      <c r="HD16" s="12">
        <f t="shared" si="41"/>
        <v>0</v>
      </c>
      <c r="HE16" s="13">
        <f t="shared" si="83"/>
        <v>0</v>
      </c>
    </row>
    <row r="17" spans="1:213" ht="19.5" thickBot="1">
      <c r="A17">
        <v>10109</v>
      </c>
      <c r="B17" s="160"/>
      <c r="C17" s="15" t="s">
        <v>27</v>
      </c>
      <c r="D17" s="16">
        <v>3</v>
      </c>
      <c r="E17" s="11"/>
      <c r="F17" s="11"/>
      <c r="G17" s="12">
        <f t="shared" si="0"/>
        <v>0</v>
      </c>
      <c r="H17" s="13">
        <f t="shared" si="42"/>
        <v>0</v>
      </c>
      <c r="J17" s="11"/>
      <c r="K17" s="11"/>
      <c r="L17" s="12">
        <f t="shared" si="1"/>
        <v>0</v>
      </c>
      <c r="M17" s="13">
        <f t="shared" si="43"/>
        <v>0</v>
      </c>
      <c r="O17" s="11"/>
      <c r="P17" s="11"/>
      <c r="Q17" s="12">
        <f t="shared" si="2"/>
        <v>0</v>
      </c>
      <c r="R17" s="13">
        <f t="shared" si="44"/>
        <v>0</v>
      </c>
      <c r="T17" s="11"/>
      <c r="U17" s="11"/>
      <c r="V17" s="12">
        <f t="shared" si="3"/>
        <v>0</v>
      </c>
      <c r="W17" s="13">
        <f t="shared" si="45"/>
        <v>0</v>
      </c>
      <c r="Y17" s="11"/>
      <c r="Z17" s="11"/>
      <c r="AA17" s="12">
        <f t="shared" si="4"/>
        <v>0</v>
      </c>
      <c r="AB17" s="13">
        <f t="shared" si="46"/>
        <v>0</v>
      </c>
      <c r="AD17" s="11"/>
      <c r="AE17" s="11"/>
      <c r="AF17" s="12">
        <f t="shared" si="5"/>
        <v>0</v>
      </c>
      <c r="AG17" s="13">
        <f t="shared" si="47"/>
        <v>0</v>
      </c>
      <c r="AI17" s="11"/>
      <c r="AJ17" s="11"/>
      <c r="AK17" s="12">
        <f t="shared" si="6"/>
        <v>0</v>
      </c>
      <c r="AL17" s="13">
        <f t="shared" si="48"/>
        <v>0</v>
      </c>
      <c r="AN17" s="11"/>
      <c r="AO17" s="11"/>
      <c r="AP17" s="12">
        <f t="shared" si="7"/>
        <v>0</v>
      </c>
      <c r="AQ17" s="13">
        <f t="shared" si="49"/>
        <v>0</v>
      </c>
      <c r="AS17" s="11"/>
      <c r="AT17" s="11"/>
      <c r="AU17" s="12">
        <f t="shared" si="8"/>
        <v>0</v>
      </c>
      <c r="AV17" s="13">
        <f t="shared" si="50"/>
        <v>0</v>
      </c>
      <c r="AX17" s="11"/>
      <c r="AY17" s="11"/>
      <c r="AZ17" s="12">
        <f t="shared" si="9"/>
        <v>0</v>
      </c>
      <c r="BA17" s="13">
        <f t="shared" si="51"/>
        <v>0</v>
      </c>
      <c r="BC17" s="11"/>
      <c r="BD17" s="11"/>
      <c r="BE17" s="12">
        <f t="shared" si="10"/>
        <v>0</v>
      </c>
      <c r="BF17" s="13">
        <f t="shared" si="52"/>
        <v>0</v>
      </c>
      <c r="BH17" s="11"/>
      <c r="BI17" s="11"/>
      <c r="BJ17" s="12">
        <f t="shared" si="11"/>
        <v>0</v>
      </c>
      <c r="BK17" s="13">
        <f t="shared" si="53"/>
        <v>0</v>
      </c>
      <c r="BM17" s="11"/>
      <c r="BN17" s="11"/>
      <c r="BO17" s="12">
        <f t="shared" si="12"/>
        <v>0</v>
      </c>
      <c r="BP17" s="13">
        <f t="shared" si="54"/>
        <v>0</v>
      </c>
      <c r="BR17" s="11"/>
      <c r="BS17" s="11"/>
      <c r="BT17" s="12">
        <f t="shared" si="13"/>
        <v>0</v>
      </c>
      <c r="BU17" s="13">
        <f t="shared" si="55"/>
        <v>0</v>
      </c>
      <c r="BW17" s="11"/>
      <c r="BX17" s="11"/>
      <c r="BY17" s="12">
        <f t="shared" si="14"/>
        <v>0</v>
      </c>
      <c r="BZ17" s="13">
        <f t="shared" si="56"/>
        <v>0</v>
      </c>
      <c r="CB17" s="11"/>
      <c r="CC17" s="11"/>
      <c r="CD17" s="12">
        <f t="shared" si="15"/>
        <v>0</v>
      </c>
      <c r="CE17" s="13">
        <f t="shared" si="57"/>
        <v>0</v>
      </c>
      <c r="CG17" s="11"/>
      <c r="CH17" s="11"/>
      <c r="CI17" s="12">
        <f t="shared" si="16"/>
        <v>0</v>
      </c>
      <c r="CJ17" s="13">
        <f t="shared" si="58"/>
        <v>0</v>
      </c>
      <c r="CL17" s="11"/>
      <c r="CM17" s="11"/>
      <c r="CN17" s="12">
        <f t="shared" si="17"/>
        <v>0</v>
      </c>
      <c r="CO17" s="13">
        <f t="shared" si="59"/>
        <v>0</v>
      </c>
      <c r="CQ17" s="11"/>
      <c r="CR17" s="11"/>
      <c r="CS17" s="12">
        <f t="shared" si="18"/>
        <v>0</v>
      </c>
      <c r="CT17" s="13">
        <f t="shared" si="60"/>
        <v>0</v>
      </c>
      <c r="CV17" s="11"/>
      <c r="CW17" s="11"/>
      <c r="CX17" s="12">
        <f t="shared" si="19"/>
        <v>0</v>
      </c>
      <c r="CY17" s="13">
        <f t="shared" si="61"/>
        <v>0</v>
      </c>
      <c r="DA17" s="11"/>
      <c r="DB17" s="11"/>
      <c r="DC17" s="12">
        <f t="shared" si="20"/>
        <v>0</v>
      </c>
      <c r="DD17" s="13">
        <f t="shared" si="62"/>
        <v>0</v>
      </c>
      <c r="DF17" s="11"/>
      <c r="DG17" s="11"/>
      <c r="DH17" s="12">
        <f t="shared" si="21"/>
        <v>0</v>
      </c>
      <c r="DI17" s="13">
        <f t="shared" si="63"/>
        <v>0</v>
      </c>
      <c r="DK17" s="11"/>
      <c r="DL17" s="11"/>
      <c r="DM17" s="12">
        <f t="shared" si="22"/>
        <v>0</v>
      </c>
      <c r="DN17" s="13">
        <f t="shared" si="64"/>
        <v>0</v>
      </c>
      <c r="DP17" s="11"/>
      <c r="DQ17" s="11"/>
      <c r="DR17" s="12">
        <f t="shared" si="23"/>
        <v>0</v>
      </c>
      <c r="DS17" s="13">
        <f t="shared" si="65"/>
        <v>0</v>
      </c>
      <c r="DU17" s="11"/>
      <c r="DV17" s="11"/>
      <c r="DW17" s="12">
        <f t="shared" si="24"/>
        <v>0</v>
      </c>
      <c r="DX17" s="13">
        <f t="shared" si="66"/>
        <v>0</v>
      </c>
      <c r="DZ17" s="11"/>
      <c r="EA17" s="11"/>
      <c r="EB17" s="12">
        <f t="shared" si="25"/>
        <v>0</v>
      </c>
      <c r="EC17" s="13">
        <f t="shared" si="67"/>
        <v>0</v>
      </c>
      <c r="EE17" s="11"/>
      <c r="EF17" s="11"/>
      <c r="EG17" s="12">
        <f t="shared" si="26"/>
        <v>0</v>
      </c>
      <c r="EH17" s="13">
        <f t="shared" si="68"/>
        <v>0</v>
      </c>
      <c r="EJ17" s="11"/>
      <c r="EK17" s="11"/>
      <c r="EL17" s="12">
        <f t="shared" si="27"/>
        <v>0</v>
      </c>
      <c r="EM17" s="13">
        <f t="shared" si="69"/>
        <v>0</v>
      </c>
      <c r="EO17" s="11"/>
      <c r="EP17" s="11"/>
      <c r="EQ17" s="12">
        <f t="shared" si="28"/>
        <v>0</v>
      </c>
      <c r="ER17" s="13">
        <f t="shared" si="70"/>
        <v>0</v>
      </c>
      <c r="ET17" s="11"/>
      <c r="EU17" s="11"/>
      <c r="EV17" s="12">
        <f t="shared" si="29"/>
        <v>0</v>
      </c>
      <c r="EW17" s="13">
        <f t="shared" si="71"/>
        <v>0</v>
      </c>
      <c r="EY17" s="11"/>
      <c r="EZ17" s="11"/>
      <c r="FA17" s="12">
        <f t="shared" si="30"/>
        <v>0</v>
      </c>
      <c r="FB17" s="13">
        <f t="shared" si="72"/>
        <v>0</v>
      </c>
      <c r="FD17" s="11"/>
      <c r="FE17" s="11"/>
      <c r="FF17" s="12">
        <f t="shared" si="31"/>
        <v>0</v>
      </c>
      <c r="FG17" s="13">
        <f t="shared" si="73"/>
        <v>0</v>
      </c>
      <c r="FI17" s="11"/>
      <c r="FJ17" s="11"/>
      <c r="FK17" s="12">
        <f t="shared" si="32"/>
        <v>0</v>
      </c>
      <c r="FL17" s="13">
        <f t="shared" si="74"/>
        <v>0</v>
      </c>
      <c r="FN17" s="11"/>
      <c r="FO17" s="11"/>
      <c r="FP17" s="12">
        <f t="shared" si="33"/>
        <v>0</v>
      </c>
      <c r="FQ17" s="13">
        <f t="shared" si="75"/>
        <v>0</v>
      </c>
      <c r="FS17" s="11"/>
      <c r="FT17" s="11"/>
      <c r="FU17" s="12">
        <f t="shared" si="34"/>
        <v>0</v>
      </c>
      <c r="FV17" s="13">
        <f t="shared" si="76"/>
        <v>0</v>
      </c>
      <c r="FX17" s="11"/>
      <c r="FY17" s="11"/>
      <c r="FZ17" s="12">
        <f t="shared" si="35"/>
        <v>0</v>
      </c>
      <c r="GA17" s="13">
        <f t="shared" si="77"/>
        <v>0</v>
      </c>
      <c r="GC17" s="11"/>
      <c r="GD17" s="11"/>
      <c r="GE17" s="12">
        <f t="shared" si="36"/>
        <v>0</v>
      </c>
      <c r="GF17" s="13">
        <f t="shared" si="78"/>
        <v>0</v>
      </c>
      <c r="GH17" s="11"/>
      <c r="GI17" s="11"/>
      <c r="GJ17" s="12">
        <f t="shared" si="37"/>
        <v>0</v>
      </c>
      <c r="GK17" s="13">
        <f t="shared" si="79"/>
        <v>0</v>
      </c>
      <c r="GM17" s="11"/>
      <c r="GN17" s="11"/>
      <c r="GO17" s="12">
        <f t="shared" si="38"/>
        <v>0</v>
      </c>
      <c r="GP17" s="13">
        <f t="shared" si="80"/>
        <v>0</v>
      </c>
      <c r="GR17" s="11"/>
      <c r="GS17" s="11"/>
      <c r="GT17" s="12">
        <f t="shared" si="39"/>
        <v>0</v>
      </c>
      <c r="GU17" s="13">
        <f t="shared" si="81"/>
        <v>0</v>
      </c>
      <c r="GW17" s="11"/>
      <c r="GX17" s="11"/>
      <c r="GY17" s="12">
        <f t="shared" si="40"/>
        <v>0</v>
      </c>
      <c r="GZ17" s="13">
        <f t="shared" si="82"/>
        <v>0</v>
      </c>
      <c r="HB17" s="11"/>
      <c r="HC17" s="11"/>
      <c r="HD17" s="12">
        <f t="shared" si="41"/>
        <v>0</v>
      </c>
      <c r="HE17" s="13">
        <f t="shared" si="83"/>
        <v>0</v>
      </c>
    </row>
    <row r="18" spans="1:213" ht="18.75">
      <c r="A18">
        <v>20101</v>
      </c>
      <c r="B18" s="158" t="s">
        <v>28</v>
      </c>
      <c r="C18" s="9" t="s">
        <v>29</v>
      </c>
      <c r="D18" s="17">
        <v>2</v>
      </c>
      <c r="E18" s="11"/>
      <c r="F18" s="11"/>
      <c r="G18" s="12">
        <f t="shared" si="0"/>
        <v>0</v>
      </c>
      <c r="H18" s="13">
        <f t="shared" si="42"/>
        <v>0</v>
      </c>
      <c r="J18" s="11"/>
      <c r="K18" s="11"/>
      <c r="L18" s="12">
        <f t="shared" si="1"/>
        <v>0</v>
      </c>
      <c r="M18" s="13">
        <f t="shared" si="43"/>
        <v>0</v>
      </c>
      <c r="O18" s="11"/>
      <c r="P18" s="11"/>
      <c r="Q18" s="12">
        <f t="shared" si="2"/>
        <v>0</v>
      </c>
      <c r="R18" s="13">
        <f t="shared" si="44"/>
        <v>0</v>
      </c>
      <c r="T18" s="11"/>
      <c r="U18" s="11"/>
      <c r="V18" s="12">
        <f t="shared" si="3"/>
        <v>0</v>
      </c>
      <c r="W18" s="13">
        <f t="shared" si="45"/>
        <v>0</v>
      </c>
      <c r="Y18" s="11"/>
      <c r="Z18" s="11"/>
      <c r="AA18" s="12">
        <f t="shared" si="4"/>
        <v>0</v>
      </c>
      <c r="AB18" s="13">
        <f t="shared" si="46"/>
        <v>0</v>
      </c>
      <c r="AD18" s="11"/>
      <c r="AE18" s="11"/>
      <c r="AF18" s="12">
        <f t="shared" si="5"/>
        <v>0</v>
      </c>
      <c r="AG18" s="13">
        <f t="shared" si="47"/>
        <v>0</v>
      </c>
      <c r="AI18" s="11"/>
      <c r="AJ18" s="11"/>
      <c r="AK18" s="12">
        <f t="shared" si="6"/>
        <v>0</v>
      </c>
      <c r="AL18" s="13">
        <f t="shared" si="48"/>
        <v>0</v>
      </c>
      <c r="AN18" s="11"/>
      <c r="AO18" s="11"/>
      <c r="AP18" s="12">
        <f t="shared" si="7"/>
        <v>0</v>
      </c>
      <c r="AQ18" s="13">
        <f t="shared" si="49"/>
        <v>0</v>
      </c>
      <c r="AS18" s="11"/>
      <c r="AT18" s="11"/>
      <c r="AU18" s="12">
        <f t="shared" si="8"/>
        <v>0</v>
      </c>
      <c r="AV18" s="13">
        <f t="shared" si="50"/>
        <v>0</v>
      </c>
      <c r="AX18" s="11"/>
      <c r="AY18" s="11"/>
      <c r="AZ18" s="12">
        <f t="shared" si="9"/>
        <v>0</v>
      </c>
      <c r="BA18" s="13">
        <f t="shared" si="51"/>
        <v>0</v>
      </c>
      <c r="BC18" s="11"/>
      <c r="BD18" s="11"/>
      <c r="BE18" s="12">
        <f t="shared" si="10"/>
        <v>0</v>
      </c>
      <c r="BF18" s="13">
        <f t="shared" si="52"/>
        <v>0</v>
      </c>
      <c r="BH18" s="11"/>
      <c r="BI18" s="11"/>
      <c r="BJ18" s="12">
        <f t="shared" si="11"/>
        <v>0</v>
      </c>
      <c r="BK18" s="13">
        <f t="shared" si="53"/>
        <v>0</v>
      </c>
      <c r="BM18" s="11"/>
      <c r="BN18" s="11"/>
      <c r="BO18" s="12">
        <f t="shared" si="12"/>
        <v>0</v>
      </c>
      <c r="BP18" s="13">
        <f t="shared" si="54"/>
        <v>0</v>
      </c>
      <c r="BR18" s="11"/>
      <c r="BS18" s="11"/>
      <c r="BT18" s="12">
        <f t="shared" si="13"/>
        <v>0</v>
      </c>
      <c r="BU18" s="13">
        <f t="shared" si="55"/>
        <v>0</v>
      </c>
      <c r="BW18" s="11"/>
      <c r="BX18" s="11"/>
      <c r="BY18" s="12">
        <f t="shared" si="14"/>
        <v>0</v>
      </c>
      <c r="BZ18" s="13">
        <f t="shared" si="56"/>
        <v>0</v>
      </c>
      <c r="CB18" s="11"/>
      <c r="CC18" s="11"/>
      <c r="CD18" s="12">
        <f t="shared" si="15"/>
        <v>0</v>
      </c>
      <c r="CE18" s="13">
        <f t="shared" si="57"/>
        <v>0</v>
      </c>
      <c r="CG18" s="11"/>
      <c r="CH18" s="11"/>
      <c r="CI18" s="12">
        <f t="shared" si="16"/>
        <v>0</v>
      </c>
      <c r="CJ18" s="13">
        <f t="shared" si="58"/>
        <v>0</v>
      </c>
      <c r="CL18" s="11"/>
      <c r="CM18" s="11"/>
      <c r="CN18" s="12">
        <f t="shared" si="17"/>
        <v>0</v>
      </c>
      <c r="CO18" s="13">
        <f t="shared" si="59"/>
        <v>0</v>
      </c>
      <c r="CQ18" s="11"/>
      <c r="CR18" s="11"/>
      <c r="CS18" s="12">
        <f t="shared" si="18"/>
        <v>0</v>
      </c>
      <c r="CT18" s="13">
        <f t="shared" si="60"/>
        <v>0</v>
      </c>
      <c r="CV18" s="11"/>
      <c r="CW18" s="11"/>
      <c r="CX18" s="12">
        <f t="shared" si="19"/>
        <v>0</v>
      </c>
      <c r="CY18" s="13">
        <f t="shared" si="61"/>
        <v>0</v>
      </c>
      <c r="DA18" s="11"/>
      <c r="DB18" s="11"/>
      <c r="DC18" s="12">
        <f t="shared" si="20"/>
        <v>0</v>
      </c>
      <c r="DD18" s="13">
        <f t="shared" si="62"/>
        <v>0</v>
      </c>
      <c r="DF18" s="11"/>
      <c r="DG18" s="11"/>
      <c r="DH18" s="12">
        <f t="shared" si="21"/>
        <v>0</v>
      </c>
      <c r="DI18" s="13">
        <f t="shared" si="63"/>
        <v>0</v>
      </c>
      <c r="DK18" s="11"/>
      <c r="DL18" s="11"/>
      <c r="DM18" s="12">
        <f t="shared" si="22"/>
        <v>0</v>
      </c>
      <c r="DN18" s="13">
        <f t="shared" si="64"/>
        <v>0</v>
      </c>
      <c r="DP18" s="11"/>
      <c r="DQ18" s="11"/>
      <c r="DR18" s="12">
        <f t="shared" si="23"/>
        <v>0</v>
      </c>
      <c r="DS18" s="13">
        <f t="shared" si="65"/>
        <v>0</v>
      </c>
      <c r="DU18" s="11"/>
      <c r="DV18" s="11"/>
      <c r="DW18" s="12">
        <f t="shared" si="24"/>
        <v>0</v>
      </c>
      <c r="DX18" s="13">
        <f t="shared" si="66"/>
        <v>0</v>
      </c>
      <c r="DZ18" s="11"/>
      <c r="EA18" s="11"/>
      <c r="EB18" s="12">
        <f t="shared" si="25"/>
        <v>0</v>
      </c>
      <c r="EC18" s="13">
        <f t="shared" si="67"/>
        <v>0</v>
      </c>
      <c r="EE18" s="11"/>
      <c r="EF18" s="11"/>
      <c r="EG18" s="12">
        <f t="shared" si="26"/>
        <v>0</v>
      </c>
      <c r="EH18" s="13">
        <f t="shared" si="68"/>
        <v>0</v>
      </c>
      <c r="EJ18" s="11"/>
      <c r="EK18" s="11"/>
      <c r="EL18" s="12">
        <f t="shared" si="27"/>
        <v>0</v>
      </c>
      <c r="EM18" s="13">
        <f t="shared" si="69"/>
        <v>0</v>
      </c>
      <c r="EO18" s="11"/>
      <c r="EP18" s="11"/>
      <c r="EQ18" s="12">
        <f t="shared" si="28"/>
        <v>0</v>
      </c>
      <c r="ER18" s="13">
        <f t="shared" si="70"/>
        <v>0</v>
      </c>
      <c r="ET18" s="11"/>
      <c r="EU18" s="11"/>
      <c r="EV18" s="12">
        <f t="shared" si="29"/>
        <v>0</v>
      </c>
      <c r="EW18" s="13">
        <f t="shared" si="71"/>
        <v>0</v>
      </c>
      <c r="EY18" s="11"/>
      <c r="EZ18" s="11"/>
      <c r="FA18" s="12">
        <f t="shared" si="30"/>
        <v>0</v>
      </c>
      <c r="FB18" s="13">
        <f t="shared" si="72"/>
        <v>0</v>
      </c>
      <c r="FD18" s="11"/>
      <c r="FE18" s="11"/>
      <c r="FF18" s="12">
        <f t="shared" si="31"/>
        <v>0</v>
      </c>
      <c r="FG18" s="13">
        <f t="shared" si="73"/>
        <v>0</v>
      </c>
      <c r="FI18" s="11"/>
      <c r="FJ18" s="11"/>
      <c r="FK18" s="12">
        <f t="shared" si="32"/>
        <v>0</v>
      </c>
      <c r="FL18" s="13">
        <f t="shared" si="74"/>
        <v>0</v>
      </c>
      <c r="FN18" s="11"/>
      <c r="FO18" s="11"/>
      <c r="FP18" s="12">
        <f t="shared" si="33"/>
        <v>0</v>
      </c>
      <c r="FQ18" s="13">
        <f t="shared" si="75"/>
        <v>0</v>
      </c>
      <c r="FS18" s="11"/>
      <c r="FT18" s="11"/>
      <c r="FU18" s="12">
        <f t="shared" si="34"/>
        <v>0</v>
      </c>
      <c r="FV18" s="13">
        <f t="shared" si="76"/>
        <v>0</v>
      </c>
      <c r="FX18" s="11"/>
      <c r="FY18" s="11"/>
      <c r="FZ18" s="12">
        <f t="shared" si="35"/>
        <v>0</v>
      </c>
      <c r="GA18" s="13">
        <f t="shared" si="77"/>
        <v>0</v>
      </c>
      <c r="GC18" s="11"/>
      <c r="GD18" s="11"/>
      <c r="GE18" s="12">
        <f t="shared" si="36"/>
        <v>0</v>
      </c>
      <c r="GF18" s="13">
        <f t="shared" si="78"/>
        <v>0</v>
      </c>
      <c r="GH18" s="11"/>
      <c r="GI18" s="11"/>
      <c r="GJ18" s="12">
        <f t="shared" si="37"/>
        <v>0</v>
      </c>
      <c r="GK18" s="13">
        <f t="shared" si="79"/>
        <v>0</v>
      </c>
      <c r="GM18" s="11"/>
      <c r="GN18" s="11"/>
      <c r="GO18" s="12">
        <f t="shared" si="38"/>
        <v>0</v>
      </c>
      <c r="GP18" s="13">
        <f t="shared" si="80"/>
        <v>0</v>
      </c>
      <c r="GR18" s="11"/>
      <c r="GS18" s="11"/>
      <c r="GT18" s="12">
        <f t="shared" si="39"/>
        <v>0</v>
      </c>
      <c r="GU18" s="13">
        <f t="shared" si="81"/>
        <v>0</v>
      </c>
      <c r="GW18" s="11"/>
      <c r="GX18" s="11"/>
      <c r="GY18" s="12">
        <f t="shared" si="40"/>
        <v>0</v>
      </c>
      <c r="GZ18" s="13">
        <f t="shared" si="82"/>
        <v>0</v>
      </c>
      <c r="HB18" s="11"/>
      <c r="HC18" s="11"/>
      <c r="HD18" s="12">
        <f t="shared" si="41"/>
        <v>0</v>
      </c>
      <c r="HE18" s="13">
        <f t="shared" si="83"/>
        <v>0</v>
      </c>
    </row>
    <row r="19" spans="1:213" ht="18.75">
      <c r="A19">
        <v>20107</v>
      </c>
      <c r="B19" s="159"/>
      <c r="C19" s="14" t="s">
        <v>30</v>
      </c>
      <c r="D19" s="10">
        <v>3</v>
      </c>
      <c r="E19" s="11"/>
      <c r="F19" s="11"/>
      <c r="G19" s="12">
        <f t="shared" si="0"/>
        <v>0</v>
      </c>
      <c r="H19" s="13">
        <f t="shared" si="42"/>
        <v>0</v>
      </c>
      <c r="J19" s="11"/>
      <c r="K19" s="11"/>
      <c r="L19" s="12">
        <f t="shared" si="1"/>
        <v>0</v>
      </c>
      <c r="M19" s="13">
        <f t="shared" si="43"/>
        <v>0</v>
      </c>
      <c r="O19" s="11"/>
      <c r="P19" s="11"/>
      <c r="Q19" s="12">
        <f t="shared" si="2"/>
        <v>0</v>
      </c>
      <c r="R19" s="13">
        <f t="shared" si="44"/>
        <v>0</v>
      </c>
      <c r="T19" s="11"/>
      <c r="U19" s="11"/>
      <c r="V19" s="12">
        <f t="shared" si="3"/>
        <v>0</v>
      </c>
      <c r="W19" s="13">
        <f t="shared" si="45"/>
        <v>0</v>
      </c>
      <c r="Y19" s="11"/>
      <c r="Z19" s="11"/>
      <c r="AA19" s="12">
        <f t="shared" si="4"/>
        <v>0</v>
      </c>
      <c r="AB19" s="13">
        <f t="shared" si="46"/>
        <v>0</v>
      </c>
      <c r="AD19" s="11"/>
      <c r="AE19" s="11"/>
      <c r="AF19" s="12">
        <f t="shared" si="5"/>
        <v>0</v>
      </c>
      <c r="AG19" s="13">
        <f t="shared" si="47"/>
        <v>0</v>
      </c>
      <c r="AI19" s="11"/>
      <c r="AJ19" s="11"/>
      <c r="AK19" s="12">
        <f t="shared" si="6"/>
        <v>0</v>
      </c>
      <c r="AL19" s="13">
        <f t="shared" si="48"/>
        <v>0</v>
      </c>
      <c r="AN19" s="11"/>
      <c r="AO19" s="11"/>
      <c r="AP19" s="12">
        <f t="shared" si="7"/>
        <v>0</v>
      </c>
      <c r="AQ19" s="13">
        <f t="shared" si="49"/>
        <v>0</v>
      </c>
      <c r="AS19" s="11"/>
      <c r="AT19" s="11"/>
      <c r="AU19" s="12">
        <f t="shared" si="8"/>
        <v>0</v>
      </c>
      <c r="AV19" s="13">
        <f t="shared" si="50"/>
        <v>0</v>
      </c>
      <c r="AX19" s="11"/>
      <c r="AY19" s="11"/>
      <c r="AZ19" s="12">
        <f t="shared" si="9"/>
        <v>0</v>
      </c>
      <c r="BA19" s="13">
        <f t="shared" si="51"/>
        <v>0</v>
      </c>
      <c r="BC19" s="11"/>
      <c r="BD19" s="11"/>
      <c r="BE19" s="12">
        <f t="shared" si="10"/>
        <v>0</v>
      </c>
      <c r="BF19" s="13">
        <f t="shared" si="52"/>
        <v>0</v>
      </c>
      <c r="BH19" s="11"/>
      <c r="BI19" s="11"/>
      <c r="BJ19" s="12">
        <f t="shared" si="11"/>
        <v>0</v>
      </c>
      <c r="BK19" s="13">
        <f t="shared" si="53"/>
        <v>0</v>
      </c>
      <c r="BM19" s="11"/>
      <c r="BN19" s="11"/>
      <c r="BO19" s="12">
        <f t="shared" si="12"/>
        <v>0</v>
      </c>
      <c r="BP19" s="13">
        <f t="shared" si="54"/>
        <v>0</v>
      </c>
      <c r="BR19" s="11"/>
      <c r="BS19" s="11"/>
      <c r="BT19" s="12">
        <f t="shared" si="13"/>
        <v>0</v>
      </c>
      <c r="BU19" s="13">
        <f t="shared" si="55"/>
        <v>0</v>
      </c>
      <c r="BW19" s="11"/>
      <c r="BX19" s="11"/>
      <c r="BY19" s="12">
        <f t="shared" si="14"/>
        <v>0</v>
      </c>
      <c r="BZ19" s="13">
        <f t="shared" si="56"/>
        <v>0</v>
      </c>
      <c r="CB19" s="11"/>
      <c r="CC19" s="11"/>
      <c r="CD19" s="12">
        <f t="shared" si="15"/>
        <v>0</v>
      </c>
      <c r="CE19" s="13">
        <f t="shared" si="57"/>
        <v>0</v>
      </c>
      <c r="CG19" s="11"/>
      <c r="CH19" s="11"/>
      <c r="CI19" s="12">
        <f t="shared" si="16"/>
        <v>0</v>
      </c>
      <c r="CJ19" s="13">
        <f t="shared" si="58"/>
        <v>0</v>
      </c>
      <c r="CL19" s="11"/>
      <c r="CM19" s="11"/>
      <c r="CN19" s="12">
        <f t="shared" si="17"/>
        <v>0</v>
      </c>
      <c r="CO19" s="13">
        <f t="shared" si="59"/>
        <v>0</v>
      </c>
      <c r="CQ19" s="11"/>
      <c r="CR19" s="11"/>
      <c r="CS19" s="12">
        <f t="shared" si="18"/>
        <v>0</v>
      </c>
      <c r="CT19" s="13">
        <f t="shared" si="60"/>
        <v>0</v>
      </c>
      <c r="CV19" s="11"/>
      <c r="CW19" s="11"/>
      <c r="CX19" s="12">
        <f t="shared" si="19"/>
        <v>0</v>
      </c>
      <c r="CY19" s="13">
        <f t="shared" si="61"/>
        <v>0</v>
      </c>
      <c r="DA19" s="11"/>
      <c r="DB19" s="11"/>
      <c r="DC19" s="12">
        <f t="shared" si="20"/>
        <v>0</v>
      </c>
      <c r="DD19" s="13">
        <f t="shared" si="62"/>
        <v>0</v>
      </c>
      <c r="DF19" s="11"/>
      <c r="DG19" s="11"/>
      <c r="DH19" s="12">
        <f t="shared" si="21"/>
        <v>0</v>
      </c>
      <c r="DI19" s="13">
        <f t="shared" si="63"/>
        <v>0</v>
      </c>
      <c r="DK19" s="11"/>
      <c r="DL19" s="11"/>
      <c r="DM19" s="12">
        <f t="shared" si="22"/>
        <v>0</v>
      </c>
      <c r="DN19" s="13">
        <f t="shared" si="64"/>
        <v>0</v>
      </c>
      <c r="DP19" s="11"/>
      <c r="DQ19" s="11"/>
      <c r="DR19" s="12">
        <f t="shared" si="23"/>
        <v>0</v>
      </c>
      <c r="DS19" s="13">
        <f t="shared" si="65"/>
        <v>0</v>
      </c>
      <c r="DU19" s="11"/>
      <c r="DV19" s="11"/>
      <c r="DW19" s="12">
        <f t="shared" si="24"/>
        <v>0</v>
      </c>
      <c r="DX19" s="13">
        <f t="shared" si="66"/>
        <v>0</v>
      </c>
      <c r="DZ19" s="11"/>
      <c r="EA19" s="11"/>
      <c r="EB19" s="12">
        <f t="shared" si="25"/>
        <v>0</v>
      </c>
      <c r="EC19" s="13">
        <f t="shared" si="67"/>
        <v>0</v>
      </c>
      <c r="EE19" s="11"/>
      <c r="EF19" s="11"/>
      <c r="EG19" s="12">
        <f t="shared" si="26"/>
        <v>0</v>
      </c>
      <c r="EH19" s="13">
        <f t="shared" si="68"/>
        <v>0</v>
      </c>
      <c r="EJ19" s="11"/>
      <c r="EK19" s="11"/>
      <c r="EL19" s="12">
        <f t="shared" si="27"/>
        <v>0</v>
      </c>
      <c r="EM19" s="13">
        <f t="shared" si="69"/>
        <v>0</v>
      </c>
      <c r="EO19" s="11"/>
      <c r="EP19" s="11"/>
      <c r="EQ19" s="12">
        <f t="shared" si="28"/>
        <v>0</v>
      </c>
      <c r="ER19" s="13">
        <f t="shared" si="70"/>
        <v>0</v>
      </c>
      <c r="ET19" s="11"/>
      <c r="EU19" s="11"/>
      <c r="EV19" s="12">
        <f t="shared" si="29"/>
        <v>0</v>
      </c>
      <c r="EW19" s="13">
        <f t="shared" si="71"/>
        <v>0</v>
      </c>
      <c r="EY19" s="11"/>
      <c r="EZ19" s="11"/>
      <c r="FA19" s="12">
        <f t="shared" si="30"/>
        <v>0</v>
      </c>
      <c r="FB19" s="13">
        <f t="shared" si="72"/>
        <v>0</v>
      </c>
      <c r="FD19" s="11"/>
      <c r="FE19" s="11"/>
      <c r="FF19" s="12">
        <f t="shared" si="31"/>
        <v>0</v>
      </c>
      <c r="FG19" s="13">
        <f t="shared" si="73"/>
        <v>0</v>
      </c>
      <c r="FI19" s="11"/>
      <c r="FJ19" s="11"/>
      <c r="FK19" s="12">
        <f t="shared" si="32"/>
        <v>0</v>
      </c>
      <c r="FL19" s="13">
        <f t="shared" si="74"/>
        <v>0</v>
      </c>
      <c r="FN19" s="11"/>
      <c r="FO19" s="11"/>
      <c r="FP19" s="12">
        <f t="shared" si="33"/>
        <v>0</v>
      </c>
      <c r="FQ19" s="13">
        <f t="shared" si="75"/>
        <v>0</v>
      </c>
      <c r="FS19" s="11"/>
      <c r="FT19" s="11"/>
      <c r="FU19" s="12">
        <f t="shared" si="34"/>
        <v>0</v>
      </c>
      <c r="FV19" s="13">
        <f t="shared" si="76"/>
        <v>0</v>
      </c>
      <c r="FX19" s="11"/>
      <c r="FY19" s="11"/>
      <c r="FZ19" s="12">
        <f t="shared" si="35"/>
        <v>0</v>
      </c>
      <c r="GA19" s="13">
        <f t="shared" si="77"/>
        <v>0</v>
      </c>
      <c r="GC19" s="11"/>
      <c r="GD19" s="11"/>
      <c r="GE19" s="12">
        <f t="shared" si="36"/>
        <v>0</v>
      </c>
      <c r="GF19" s="13">
        <f t="shared" si="78"/>
        <v>0</v>
      </c>
      <c r="GH19" s="11"/>
      <c r="GI19" s="11"/>
      <c r="GJ19" s="12">
        <f t="shared" si="37"/>
        <v>0</v>
      </c>
      <c r="GK19" s="13">
        <f t="shared" si="79"/>
        <v>0</v>
      </c>
      <c r="GM19" s="11"/>
      <c r="GN19" s="11"/>
      <c r="GO19" s="12">
        <f t="shared" si="38"/>
        <v>0</v>
      </c>
      <c r="GP19" s="13">
        <f t="shared" si="80"/>
        <v>0</v>
      </c>
      <c r="GR19" s="11"/>
      <c r="GS19" s="11"/>
      <c r="GT19" s="12">
        <f t="shared" si="39"/>
        <v>0</v>
      </c>
      <c r="GU19" s="13">
        <f t="shared" si="81"/>
        <v>0</v>
      </c>
      <c r="GW19" s="11"/>
      <c r="GX19" s="11"/>
      <c r="GY19" s="12">
        <f t="shared" si="40"/>
        <v>0</v>
      </c>
      <c r="GZ19" s="13">
        <f t="shared" si="82"/>
        <v>0</v>
      </c>
      <c r="HB19" s="11"/>
      <c r="HC19" s="11"/>
      <c r="HD19" s="12">
        <f t="shared" si="41"/>
        <v>0</v>
      </c>
      <c r="HE19" s="13">
        <f t="shared" si="83"/>
        <v>0</v>
      </c>
    </row>
    <row r="20" spans="1:213" ht="18.75">
      <c r="A20">
        <v>20106</v>
      </c>
      <c r="B20" s="159"/>
      <c r="C20" s="14" t="s">
        <v>31</v>
      </c>
      <c r="D20" s="10">
        <v>3</v>
      </c>
      <c r="E20" s="11"/>
      <c r="F20" s="11"/>
      <c r="G20" s="12">
        <f t="shared" si="0"/>
        <v>0</v>
      </c>
      <c r="H20" s="13">
        <f t="shared" si="42"/>
        <v>0</v>
      </c>
      <c r="J20" s="11"/>
      <c r="K20" s="11"/>
      <c r="L20" s="12">
        <f t="shared" si="1"/>
        <v>0</v>
      </c>
      <c r="M20" s="13">
        <f t="shared" si="43"/>
        <v>0</v>
      </c>
      <c r="O20" s="11"/>
      <c r="P20" s="11"/>
      <c r="Q20" s="12">
        <f t="shared" si="2"/>
        <v>0</v>
      </c>
      <c r="R20" s="13">
        <f t="shared" si="44"/>
        <v>0</v>
      </c>
      <c r="T20" s="11"/>
      <c r="U20" s="11"/>
      <c r="V20" s="12">
        <f t="shared" si="3"/>
        <v>0</v>
      </c>
      <c r="W20" s="13">
        <f t="shared" si="45"/>
        <v>0</v>
      </c>
      <c r="Y20" s="11"/>
      <c r="Z20" s="11"/>
      <c r="AA20" s="12">
        <f t="shared" si="4"/>
        <v>0</v>
      </c>
      <c r="AB20" s="13">
        <f t="shared" si="46"/>
        <v>0</v>
      </c>
      <c r="AD20" s="11"/>
      <c r="AE20" s="11"/>
      <c r="AF20" s="12">
        <f t="shared" si="5"/>
        <v>0</v>
      </c>
      <c r="AG20" s="13">
        <f t="shared" si="47"/>
        <v>0</v>
      </c>
      <c r="AI20" s="11"/>
      <c r="AJ20" s="11"/>
      <c r="AK20" s="12">
        <f t="shared" si="6"/>
        <v>0</v>
      </c>
      <c r="AL20" s="13">
        <f t="shared" si="48"/>
        <v>0</v>
      </c>
      <c r="AN20" s="11"/>
      <c r="AO20" s="11"/>
      <c r="AP20" s="12">
        <f t="shared" si="7"/>
        <v>0</v>
      </c>
      <c r="AQ20" s="13">
        <f t="shared" si="49"/>
        <v>0</v>
      </c>
      <c r="AS20" s="11"/>
      <c r="AT20" s="11"/>
      <c r="AU20" s="12">
        <f t="shared" si="8"/>
        <v>0</v>
      </c>
      <c r="AV20" s="13">
        <f t="shared" si="50"/>
        <v>0</v>
      </c>
      <c r="AX20" s="11"/>
      <c r="AY20" s="11"/>
      <c r="AZ20" s="12">
        <f t="shared" si="9"/>
        <v>0</v>
      </c>
      <c r="BA20" s="13">
        <f t="shared" si="51"/>
        <v>0</v>
      </c>
      <c r="BC20" s="11"/>
      <c r="BD20" s="11"/>
      <c r="BE20" s="12">
        <f t="shared" si="10"/>
        <v>0</v>
      </c>
      <c r="BF20" s="13">
        <f t="shared" si="52"/>
        <v>0</v>
      </c>
      <c r="BH20" s="11"/>
      <c r="BI20" s="11"/>
      <c r="BJ20" s="12">
        <f t="shared" si="11"/>
        <v>0</v>
      </c>
      <c r="BK20" s="13">
        <f t="shared" si="53"/>
        <v>0</v>
      </c>
      <c r="BM20" s="11"/>
      <c r="BN20" s="11"/>
      <c r="BO20" s="12">
        <f t="shared" si="12"/>
        <v>0</v>
      </c>
      <c r="BP20" s="13">
        <f t="shared" si="54"/>
        <v>0</v>
      </c>
      <c r="BR20" s="11"/>
      <c r="BS20" s="11"/>
      <c r="BT20" s="12">
        <f t="shared" si="13"/>
        <v>0</v>
      </c>
      <c r="BU20" s="13">
        <f t="shared" si="55"/>
        <v>0</v>
      </c>
      <c r="BW20" s="11"/>
      <c r="BX20" s="11"/>
      <c r="BY20" s="12">
        <f t="shared" si="14"/>
        <v>0</v>
      </c>
      <c r="BZ20" s="13">
        <f t="shared" si="56"/>
        <v>0</v>
      </c>
      <c r="CB20" s="11"/>
      <c r="CC20" s="11"/>
      <c r="CD20" s="12">
        <f t="shared" si="15"/>
        <v>0</v>
      </c>
      <c r="CE20" s="13">
        <f t="shared" si="57"/>
        <v>0</v>
      </c>
      <c r="CG20" s="11"/>
      <c r="CH20" s="11"/>
      <c r="CI20" s="12">
        <f t="shared" si="16"/>
        <v>0</v>
      </c>
      <c r="CJ20" s="13">
        <f t="shared" si="58"/>
        <v>0</v>
      </c>
      <c r="CL20" s="11"/>
      <c r="CM20" s="11"/>
      <c r="CN20" s="12">
        <f t="shared" si="17"/>
        <v>0</v>
      </c>
      <c r="CO20" s="13">
        <f t="shared" si="59"/>
        <v>0</v>
      </c>
      <c r="CQ20" s="11"/>
      <c r="CR20" s="11"/>
      <c r="CS20" s="12">
        <f t="shared" si="18"/>
        <v>0</v>
      </c>
      <c r="CT20" s="13">
        <f t="shared" si="60"/>
        <v>0</v>
      </c>
      <c r="CV20" s="11"/>
      <c r="CW20" s="11"/>
      <c r="CX20" s="12">
        <f t="shared" si="19"/>
        <v>0</v>
      </c>
      <c r="CY20" s="13">
        <f t="shared" si="61"/>
        <v>0</v>
      </c>
      <c r="DA20" s="11"/>
      <c r="DB20" s="11"/>
      <c r="DC20" s="12">
        <f t="shared" si="20"/>
        <v>0</v>
      </c>
      <c r="DD20" s="13">
        <f t="shared" si="62"/>
        <v>0</v>
      </c>
      <c r="DF20" s="11"/>
      <c r="DG20" s="11"/>
      <c r="DH20" s="12">
        <f t="shared" si="21"/>
        <v>0</v>
      </c>
      <c r="DI20" s="13">
        <f t="shared" si="63"/>
        <v>0</v>
      </c>
      <c r="DK20" s="11"/>
      <c r="DL20" s="11"/>
      <c r="DM20" s="12">
        <f t="shared" si="22"/>
        <v>0</v>
      </c>
      <c r="DN20" s="13">
        <f t="shared" si="64"/>
        <v>0</v>
      </c>
      <c r="DP20" s="11"/>
      <c r="DQ20" s="11"/>
      <c r="DR20" s="12">
        <f t="shared" si="23"/>
        <v>0</v>
      </c>
      <c r="DS20" s="13">
        <f t="shared" si="65"/>
        <v>0</v>
      </c>
      <c r="DU20" s="11"/>
      <c r="DV20" s="11"/>
      <c r="DW20" s="12">
        <f t="shared" si="24"/>
        <v>0</v>
      </c>
      <c r="DX20" s="13">
        <f t="shared" si="66"/>
        <v>0</v>
      </c>
      <c r="DZ20" s="11"/>
      <c r="EA20" s="11"/>
      <c r="EB20" s="12">
        <f t="shared" si="25"/>
        <v>0</v>
      </c>
      <c r="EC20" s="13">
        <f t="shared" si="67"/>
        <v>0</v>
      </c>
      <c r="EE20" s="11"/>
      <c r="EF20" s="11"/>
      <c r="EG20" s="12">
        <f t="shared" si="26"/>
        <v>0</v>
      </c>
      <c r="EH20" s="13">
        <f t="shared" si="68"/>
        <v>0</v>
      </c>
      <c r="EJ20" s="11"/>
      <c r="EK20" s="11"/>
      <c r="EL20" s="12">
        <f t="shared" si="27"/>
        <v>0</v>
      </c>
      <c r="EM20" s="13">
        <f t="shared" si="69"/>
        <v>0</v>
      </c>
      <c r="EO20" s="11"/>
      <c r="EP20" s="11"/>
      <c r="EQ20" s="12">
        <f t="shared" si="28"/>
        <v>0</v>
      </c>
      <c r="ER20" s="13">
        <f t="shared" si="70"/>
        <v>0</v>
      </c>
      <c r="ET20" s="11"/>
      <c r="EU20" s="11"/>
      <c r="EV20" s="12">
        <f t="shared" si="29"/>
        <v>0</v>
      </c>
      <c r="EW20" s="13">
        <f t="shared" si="71"/>
        <v>0</v>
      </c>
      <c r="EY20" s="11"/>
      <c r="EZ20" s="11"/>
      <c r="FA20" s="12">
        <f t="shared" si="30"/>
        <v>0</v>
      </c>
      <c r="FB20" s="13">
        <f t="shared" si="72"/>
        <v>0</v>
      </c>
      <c r="FD20" s="11"/>
      <c r="FE20" s="11"/>
      <c r="FF20" s="12">
        <f t="shared" si="31"/>
        <v>0</v>
      </c>
      <c r="FG20" s="13">
        <f t="shared" si="73"/>
        <v>0</v>
      </c>
      <c r="FI20" s="11"/>
      <c r="FJ20" s="11"/>
      <c r="FK20" s="12">
        <f t="shared" si="32"/>
        <v>0</v>
      </c>
      <c r="FL20" s="13">
        <f t="shared" si="74"/>
        <v>0</v>
      </c>
      <c r="FN20" s="11"/>
      <c r="FO20" s="11"/>
      <c r="FP20" s="12">
        <f t="shared" si="33"/>
        <v>0</v>
      </c>
      <c r="FQ20" s="13">
        <f t="shared" si="75"/>
        <v>0</v>
      </c>
      <c r="FS20" s="11"/>
      <c r="FT20" s="11"/>
      <c r="FU20" s="12">
        <f t="shared" si="34"/>
        <v>0</v>
      </c>
      <c r="FV20" s="13">
        <f t="shared" si="76"/>
        <v>0</v>
      </c>
      <c r="FX20" s="11"/>
      <c r="FY20" s="11"/>
      <c r="FZ20" s="12">
        <f t="shared" si="35"/>
        <v>0</v>
      </c>
      <c r="GA20" s="13">
        <f t="shared" si="77"/>
        <v>0</v>
      </c>
      <c r="GC20" s="11"/>
      <c r="GD20" s="11"/>
      <c r="GE20" s="12">
        <f t="shared" si="36"/>
        <v>0</v>
      </c>
      <c r="GF20" s="13">
        <f t="shared" si="78"/>
        <v>0</v>
      </c>
      <c r="GH20" s="11"/>
      <c r="GI20" s="11"/>
      <c r="GJ20" s="12">
        <f t="shared" si="37"/>
        <v>0</v>
      </c>
      <c r="GK20" s="13">
        <f t="shared" si="79"/>
        <v>0</v>
      </c>
      <c r="GM20" s="11"/>
      <c r="GN20" s="11"/>
      <c r="GO20" s="12">
        <f t="shared" si="38"/>
        <v>0</v>
      </c>
      <c r="GP20" s="13">
        <f t="shared" si="80"/>
        <v>0</v>
      </c>
      <c r="GR20" s="11"/>
      <c r="GS20" s="11"/>
      <c r="GT20" s="12">
        <f t="shared" si="39"/>
        <v>0</v>
      </c>
      <c r="GU20" s="13">
        <f t="shared" si="81"/>
        <v>0</v>
      </c>
      <c r="GW20" s="11"/>
      <c r="GX20" s="11"/>
      <c r="GY20" s="12">
        <f t="shared" si="40"/>
        <v>0</v>
      </c>
      <c r="GZ20" s="13">
        <f t="shared" si="82"/>
        <v>0</v>
      </c>
      <c r="HB20" s="11"/>
      <c r="HC20" s="11"/>
      <c r="HD20" s="12">
        <f t="shared" si="41"/>
        <v>0</v>
      </c>
      <c r="HE20" s="13">
        <f t="shared" si="83"/>
        <v>0</v>
      </c>
    </row>
    <row r="21" spans="1:213" ht="19.5" thickBot="1">
      <c r="A21">
        <v>20103</v>
      </c>
      <c r="B21" s="160"/>
      <c r="C21" s="15" t="s">
        <v>32</v>
      </c>
      <c r="D21" s="16">
        <v>1</v>
      </c>
      <c r="E21" s="11"/>
      <c r="F21" s="11"/>
      <c r="G21" s="12">
        <f t="shared" si="0"/>
        <v>0</v>
      </c>
      <c r="H21" s="13">
        <f t="shared" si="42"/>
        <v>0</v>
      </c>
      <c r="J21" s="11"/>
      <c r="K21" s="11"/>
      <c r="L21" s="12">
        <f t="shared" si="1"/>
        <v>0</v>
      </c>
      <c r="M21" s="13">
        <f t="shared" si="43"/>
        <v>0</v>
      </c>
      <c r="O21" s="11"/>
      <c r="P21" s="11"/>
      <c r="Q21" s="12">
        <f t="shared" si="2"/>
        <v>0</v>
      </c>
      <c r="R21" s="13">
        <f t="shared" si="44"/>
        <v>0</v>
      </c>
      <c r="T21" s="11"/>
      <c r="U21" s="11"/>
      <c r="V21" s="12">
        <f t="shared" si="3"/>
        <v>0</v>
      </c>
      <c r="W21" s="13">
        <f t="shared" si="45"/>
        <v>0</v>
      </c>
      <c r="Y21" s="11"/>
      <c r="Z21" s="11"/>
      <c r="AA21" s="12">
        <f t="shared" si="4"/>
        <v>0</v>
      </c>
      <c r="AB21" s="13">
        <f t="shared" si="46"/>
        <v>0</v>
      </c>
      <c r="AD21" s="11"/>
      <c r="AE21" s="11"/>
      <c r="AF21" s="12">
        <f t="shared" si="5"/>
        <v>0</v>
      </c>
      <c r="AG21" s="13">
        <f t="shared" si="47"/>
        <v>0</v>
      </c>
      <c r="AI21" s="11"/>
      <c r="AJ21" s="11"/>
      <c r="AK21" s="12">
        <f t="shared" si="6"/>
        <v>0</v>
      </c>
      <c r="AL21" s="13">
        <f t="shared" si="48"/>
        <v>0</v>
      </c>
      <c r="AN21" s="11"/>
      <c r="AO21" s="11"/>
      <c r="AP21" s="12">
        <f t="shared" si="7"/>
        <v>0</v>
      </c>
      <c r="AQ21" s="13">
        <f t="shared" si="49"/>
        <v>0</v>
      </c>
      <c r="AS21" s="11"/>
      <c r="AT21" s="11"/>
      <c r="AU21" s="12">
        <f t="shared" si="8"/>
        <v>0</v>
      </c>
      <c r="AV21" s="13">
        <f t="shared" si="50"/>
        <v>0</v>
      </c>
      <c r="AX21" s="11"/>
      <c r="AY21" s="11"/>
      <c r="AZ21" s="12">
        <f t="shared" si="9"/>
        <v>0</v>
      </c>
      <c r="BA21" s="13">
        <f t="shared" si="51"/>
        <v>0</v>
      </c>
      <c r="BC21" s="11"/>
      <c r="BD21" s="11"/>
      <c r="BE21" s="12">
        <f t="shared" si="10"/>
        <v>0</v>
      </c>
      <c r="BF21" s="13">
        <f t="shared" si="52"/>
        <v>0</v>
      </c>
      <c r="BH21" s="11"/>
      <c r="BI21" s="11"/>
      <c r="BJ21" s="12">
        <f t="shared" si="11"/>
        <v>0</v>
      </c>
      <c r="BK21" s="13">
        <f t="shared" si="53"/>
        <v>0</v>
      </c>
      <c r="BM21" s="11"/>
      <c r="BN21" s="11"/>
      <c r="BO21" s="12">
        <f t="shared" si="12"/>
        <v>0</v>
      </c>
      <c r="BP21" s="13">
        <f t="shared" si="54"/>
        <v>0</v>
      </c>
      <c r="BR21" s="11"/>
      <c r="BS21" s="11"/>
      <c r="BT21" s="12">
        <f t="shared" si="13"/>
        <v>0</v>
      </c>
      <c r="BU21" s="13">
        <f t="shared" si="55"/>
        <v>0</v>
      </c>
      <c r="BW21" s="11"/>
      <c r="BX21" s="11"/>
      <c r="BY21" s="12">
        <f t="shared" si="14"/>
        <v>0</v>
      </c>
      <c r="BZ21" s="13">
        <f t="shared" si="56"/>
        <v>0</v>
      </c>
      <c r="CB21" s="11"/>
      <c r="CC21" s="11"/>
      <c r="CD21" s="12">
        <f t="shared" si="15"/>
        <v>0</v>
      </c>
      <c r="CE21" s="13">
        <f t="shared" si="57"/>
        <v>0</v>
      </c>
      <c r="CG21" s="11"/>
      <c r="CH21" s="11"/>
      <c r="CI21" s="12">
        <f t="shared" si="16"/>
        <v>0</v>
      </c>
      <c r="CJ21" s="13">
        <f t="shared" si="58"/>
        <v>0</v>
      </c>
      <c r="CL21" s="11"/>
      <c r="CM21" s="11"/>
      <c r="CN21" s="12">
        <f t="shared" si="17"/>
        <v>0</v>
      </c>
      <c r="CO21" s="13">
        <f t="shared" si="59"/>
        <v>0</v>
      </c>
      <c r="CQ21" s="11"/>
      <c r="CR21" s="11"/>
      <c r="CS21" s="12">
        <f t="shared" si="18"/>
        <v>0</v>
      </c>
      <c r="CT21" s="13">
        <f t="shared" si="60"/>
        <v>0</v>
      </c>
      <c r="CV21" s="11"/>
      <c r="CW21" s="11"/>
      <c r="CX21" s="12">
        <f t="shared" si="19"/>
        <v>0</v>
      </c>
      <c r="CY21" s="13">
        <f t="shared" si="61"/>
        <v>0</v>
      </c>
      <c r="DA21" s="11"/>
      <c r="DB21" s="11"/>
      <c r="DC21" s="12">
        <f t="shared" si="20"/>
        <v>0</v>
      </c>
      <c r="DD21" s="13">
        <f t="shared" si="62"/>
        <v>0</v>
      </c>
      <c r="DF21" s="11"/>
      <c r="DG21" s="11"/>
      <c r="DH21" s="12">
        <f t="shared" si="21"/>
        <v>0</v>
      </c>
      <c r="DI21" s="13">
        <f t="shared" si="63"/>
        <v>0</v>
      </c>
      <c r="DK21" s="11"/>
      <c r="DL21" s="11"/>
      <c r="DM21" s="12">
        <f t="shared" si="22"/>
        <v>0</v>
      </c>
      <c r="DN21" s="13">
        <f t="shared" si="64"/>
        <v>0</v>
      </c>
      <c r="DP21" s="11"/>
      <c r="DQ21" s="11"/>
      <c r="DR21" s="12">
        <f t="shared" si="23"/>
        <v>0</v>
      </c>
      <c r="DS21" s="13">
        <f t="shared" si="65"/>
        <v>0</v>
      </c>
      <c r="DU21" s="11"/>
      <c r="DV21" s="11"/>
      <c r="DW21" s="12">
        <f t="shared" si="24"/>
        <v>0</v>
      </c>
      <c r="DX21" s="13">
        <f t="shared" si="66"/>
        <v>0</v>
      </c>
      <c r="DZ21" s="11"/>
      <c r="EA21" s="11"/>
      <c r="EB21" s="12">
        <f t="shared" si="25"/>
        <v>0</v>
      </c>
      <c r="EC21" s="13">
        <f t="shared" si="67"/>
        <v>0</v>
      </c>
      <c r="EE21" s="11"/>
      <c r="EF21" s="11"/>
      <c r="EG21" s="12">
        <f t="shared" si="26"/>
        <v>0</v>
      </c>
      <c r="EH21" s="13">
        <f t="shared" si="68"/>
        <v>0</v>
      </c>
      <c r="EJ21" s="11"/>
      <c r="EK21" s="11"/>
      <c r="EL21" s="12">
        <f t="shared" si="27"/>
        <v>0</v>
      </c>
      <c r="EM21" s="13">
        <f t="shared" si="69"/>
        <v>0</v>
      </c>
      <c r="EO21" s="11"/>
      <c r="EP21" s="11"/>
      <c r="EQ21" s="12">
        <f t="shared" si="28"/>
        <v>0</v>
      </c>
      <c r="ER21" s="13">
        <f t="shared" si="70"/>
        <v>0</v>
      </c>
      <c r="ET21" s="11"/>
      <c r="EU21" s="11"/>
      <c r="EV21" s="12">
        <f t="shared" si="29"/>
        <v>0</v>
      </c>
      <c r="EW21" s="13">
        <f t="shared" si="71"/>
        <v>0</v>
      </c>
      <c r="EY21" s="11"/>
      <c r="EZ21" s="11"/>
      <c r="FA21" s="12">
        <f t="shared" si="30"/>
        <v>0</v>
      </c>
      <c r="FB21" s="13">
        <f t="shared" si="72"/>
        <v>0</v>
      </c>
      <c r="FD21" s="11"/>
      <c r="FE21" s="11"/>
      <c r="FF21" s="12">
        <f t="shared" si="31"/>
        <v>0</v>
      </c>
      <c r="FG21" s="13">
        <f t="shared" si="73"/>
        <v>0</v>
      </c>
      <c r="FI21" s="11"/>
      <c r="FJ21" s="11"/>
      <c r="FK21" s="12">
        <f t="shared" si="32"/>
        <v>0</v>
      </c>
      <c r="FL21" s="13">
        <f t="shared" si="74"/>
        <v>0</v>
      </c>
      <c r="FN21" s="11"/>
      <c r="FO21" s="11"/>
      <c r="FP21" s="12">
        <f t="shared" si="33"/>
        <v>0</v>
      </c>
      <c r="FQ21" s="13">
        <f t="shared" si="75"/>
        <v>0</v>
      </c>
      <c r="FS21" s="11"/>
      <c r="FT21" s="11"/>
      <c r="FU21" s="12">
        <f t="shared" si="34"/>
        <v>0</v>
      </c>
      <c r="FV21" s="13">
        <f t="shared" si="76"/>
        <v>0</v>
      </c>
      <c r="FX21" s="11"/>
      <c r="FY21" s="11"/>
      <c r="FZ21" s="12">
        <f t="shared" si="35"/>
        <v>0</v>
      </c>
      <c r="GA21" s="13">
        <f t="shared" si="77"/>
        <v>0</v>
      </c>
      <c r="GC21" s="11"/>
      <c r="GD21" s="11"/>
      <c r="GE21" s="12">
        <f t="shared" si="36"/>
        <v>0</v>
      </c>
      <c r="GF21" s="13">
        <f t="shared" si="78"/>
        <v>0</v>
      </c>
      <c r="GH21" s="11"/>
      <c r="GI21" s="11"/>
      <c r="GJ21" s="12">
        <f t="shared" si="37"/>
        <v>0</v>
      </c>
      <c r="GK21" s="13">
        <f t="shared" si="79"/>
        <v>0</v>
      </c>
      <c r="GM21" s="11"/>
      <c r="GN21" s="11"/>
      <c r="GO21" s="12">
        <f t="shared" si="38"/>
        <v>0</v>
      </c>
      <c r="GP21" s="13">
        <f t="shared" si="80"/>
        <v>0</v>
      </c>
      <c r="GR21" s="11"/>
      <c r="GS21" s="11"/>
      <c r="GT21" s="12">
        <f t="shared" si="39"/>
        <v>0</v>
      </c>
      <c r="GU21" s="13">
        <f t="shared" si="81"/>
        <v>0</v>
      </c>
      <c r="GW21" s="11"/>
      <c r="GX21" s="11"/>
      <c r="GY21" s="12">
        <f t="shared" si="40"/>
        <v>0</v>
      </c>
      <c r="GZ21" s="13">
        <f t="shared" si="82"/>
        <v>0</v>
      </c>
      <c r="HB21" s="11"/>
      <c r="HC21" s="11"/>
      <c r="HD21" s="12">
        <f t="shared" si="41"/>
        <v>0</v>
      </c>
      <c r="HE21" s="13">
        <f t="shared" si="83"/>
        <v>0</v>
      </c>
    </row>
    <row r="22" spans="1:213" ht="18.75">
      <c r="A22">
        <v>10201</v>
      </c>
      <c r="B22" s="154" t="s">
        <v>33</v>
      </c>
      <c r="C22" s="9" t="s">
        <v>34</v>
      </c>
      <c r="D22" s="17">
        <v>1</v>
      </c>
      <c r="E22" s="11"/>
      <c r="F22" s="11"/>
      <c r="G22" s="12">
        <f t="shared" si="0"/>
        <v>0</v>
      </c>
      <c r="H22" s="13">
        <f t="shared" si="42"/>
        <v>0</v>
      </c>
      <c r="J22" s="11"/>
      <c r="K22" s="11"/>
      <c r="L22" s="12">
        <f t="shared" si="1"/>
        <v>0</v>
      </c>
      <c r="M22" s="13">
        <f t="shared" si="43"/>
        <v>0</v>
      </c>
      <c r="O22" s="11"/>
      <c r="P22" s="11"/>
      <c r="Q22" s="12">
        <f t="shared" si="2"/>
        <v>0</v>
      </c>
      <c r="R22" s="13">
        <f t="shared" si="44"/>
        <v>0</v>
      </c>
      <c r="T22" s="11"/>
      <c r="U22" s="11"/>
      <c r="V22" s="12">
        <f t="shared" si="3"/>
        <v>0</v>
      </c>
      <c r="W22" s="13">
        <f t="shared" si="45"/>
        <v>0</v>
      </c>
      <c r="Y22" s="11"/>
      <c r="Z22" s="11"/>
      <c r="AA22" s="12">
        <f t="shared" si="4"/>
        <v>0</v>
      </c>
      <c r="AB22" s="13">
        <f t="shared" si="46"/>
        <v>0</v>
      </c>
      <c r="AD22" s="11"/>
      <c r="AE22" s="11"/>
      <c r="AF22" s="12">
        <f t="shared" si="5"/>
        <v>0</v>
      </c>
      <c r="AG22" s="13">
        <f t="shared" si="47"/>
        <v>0</v>
      </c>
      <c r="AI22" s="11"/>
      <c r="AJ22" s="11"/>
      <c r="AK22" s="12">
        <f t="shared" si="6"/>
        <v>0</v>
      </c>
      <c r="AL22" s="13">
        <f t="shared" si="48"/>
        <v>0</v>
      </c>
      <c r="AN22" s="11"/>
      <c r="AO22" s="11"/>
      <c r="AP22" s="12">
        <f t="shared" si="7"/>
        <v>0</v>
      </c>
      <c r="AQ22" s="13">
        <f t="shared" si="49"/>
        <v>0</v>
      </c>
      <c r="AS22" s="11"/>
      <c r="AT22" s="11"/>
      <c r="AU22" s="12">
        <f t="shared" si="8"/>
        <v>0</v>
      </c>
      <c r="AV22" s="13">
        <f t="shared" si="50"/>
        <v>0</v>
      </c>
      <c r="AX22" s="11"/>
      <c r="AY22" s="11"/>
      <c r="AZ22" s="12">
        <f t="shared" si="9"/>
        <v>0</v>
      </c>
      <c r="BA22" s="13">
        <f t="shared" si="51"/>
        <v>0</v>
      </c>
      <c r="BC22" s="11"/>
      <c r="BD22" s="11"/>
      <c r="BE22" s="12">
        <f t="shared" si="10"/>
        <v>0</v>
      </c>
      <c r="BF22" s="13">
        <f t="shared" si="52"/>
        <v>0</v>
      </c>
      <c r="BH22" s="11"/>
      <c r="BI22" s="11"/>
      <c r="BJ22" s="12">
        <f t="shared" si="11"/>
        <v>0</v>
      </c>
      <c r="BK22" s="13">
        <f t="shared" si="53"/>
        <v>0</v>
      </c>
      <c r="BM22" s="11"/>
      <c r="BN22" s="11"/>
      <c r="BO22" s="12">
        <f t="shared" si="12"/>
        <v>0</v>
      </c>
      <c r="BP22" s="13">
        <f t="shared" si="54"/>
        <v>0</v>
      </c>
      <c r="BR22" s="11"/>
      <c r="BS22" s="11"/>
      <c r="BT22" s="12">
        <f t="shared" si="13"/>
        <v>0</v>
      </c>
      <c r="BU22" s="13">
        <f t="shared" si="55"/>
        <v>0</v>
      </c>
      <c r="BW22" s="11"/>
      <c r="BX22" s="11"/>
      <c r="BY22" s="12">
        <f t="shared" si="14"/>
        <v>0</v>
      </c>
      <c r="BZ22" s="13">
        <f t="shared" si="56"/>
        <v>0</v>
      </c>
      <c r="CB22" s="11"/>
      <c r="CC22" s="11"/>
      <c r="CD22" s="12">
        <f t="shared" si="15"/>
        <v>0</v>
      </c>
      <c r="CE22" s="13">
        <f t="shared" si="57"/>
        <v>0</v>
      </c>
      <c r="CG22" s="11"/>
      <c r="CH22" s="11"/>
      <c r="CI22" s="12">
        <f t="shared" si="16"/>
        <v>0</v>
      </c>
      <c r="CJ22" s="13">
        <f t="shared" si="58"/>
        <v>0</v>
      </c>
      <c r="CL22" s="11"/>
      <c r="CM22" s="11"/>
      <c r="CN22" s="12">
        <f t="shared" si="17"/>
        <v>0</v>
      </c>
      <c r="CO22" s="13">
        <f t="shared" si="59"/>
        <v>0</v>
      </c>
      <c r="CQ22" s="11"/>
      <c r="CR22" s="11"/>
      <c r="CS22" s="12">
        <f t="shared" si="18"/>
        <v>0</v>
      </c>
      <c r="CT22" s="13">
        <f t="shared" si="60"/>
        <v>0</v>
      </c>
      <c r="CV22" s="11"/>
      <c r="CW22" s="11"/>
      <c r="CX22" s="12">
        <f t="shared" si="19"/>
        <v>0</v>
      </c>
      <c r="CY22" s="13">
        <f t="shared" si="61"/>
        <v>0</v>
      </c>
      <c r="DA22" s="11"/>
      <c r="DB22" s="11"/>
      <c r="DC22" s="12">
        <f t="shared" si="20"/>
        <v>0</v>
      </c>
      <c r="DD22" s="13">
        <f t="shared" si="62"/>
        <v>0</v>
      </c>
      <c r="DF22" s="11"/>
      <c r="DG22" s="11"/>
      <c r="DH22" s="12">
        <f t="shared" si="21"/>
        <v>0</v>
      </c>
      <c r="DI22" s="13">
        <f t="shared" si="63"/>
        <v>0</v>
      </c>
      <c r="DK22" s="11"/>
      <c r="DL22" s="11"/>
      <c r="DM22" s="12">
        <f t="shared" si="22"/>
        <v>0</v>
      </c>
      <c r="DN22" s="13">
        <f t="shared" si="64"/>
        <v>0</v>
      </c>
      <c r="DP22" s="11"/>
      <c r="DQ22" s="11"/>
      <c r="DR22" s="12">
        <f t="shared" si="23"/>
        <v>0</v>
      </c>
      <c r="DS22" s="13">
        <f t="shared" si="65"/>
        <v>0</v>
      </c>
      <c r="DU22" s="11"/>
      <c r="DV22" s="11"/>
      <c r="DW22" s="12">
        <f t="shared" si="24"/>
        <v>0</v>
      </c>
      <c r="DX22" s="13">
        <f t="shared" si="66"/>
        <v>0</v>
      </c>
      <c r="DZ22" s="11"/>
      <c r="EA22" s="11"/>
      <c r="EB22" s="12">
        <f t="shared" si="25"/>
        <v>0</v>
      </c>
      <c r="EC22" s="13">
        <f t="shared" si="67"/>
        <v>0</v>
      </c>
      <c r="EE22" s="11"/>
      <c r="EF22" s="11"/>
      <c r="EG22" s="12">
        <f t="shared" si="26"/>
        <v>0</v>
      </c>
      <c r="EH22" s="13">
        <f t="shared" si="68"/>
        <v>0</v>
      </c>
      <c r="EJ22" s="11"/>
      <c r="EK22" s="11"/>
      <c r="EL22" s="12">
        <f t="shared" si="27"/>
        <v>0</v>
      </c>
      <c r="EM22" s="13">
        <f t="shared" si="69"/>
        <v>0</v>
      </c>
      <c r="EO22" s="11"/>
      <c r="EP22" s="11"/>
      <c r="EQ22" s="12">
        <f t="shared" si="28"/>
        <v>0</v>
      </c>
      <c r="ER22" s="13">
        <f t="shared" si="70"/>
        <v>0</v>
      </c>
      <c r="ET22" s="11"/>
      <c r="EU22" s="11"/>
      <c r="EV22" s="12">
        <f t="shared" si="29"/>
        <v>0</v>
      </c>
      <c r="EW22" s="13">
        <f t="shared" si="71"/>
        <v>0</v>
      </c>
      <c r="EY22" s="11"/>
      <c r="EZ22" s="11"/>
      <c r="FA22" s="12">
        <f t="shared" si="30"/>
        <v>0</v>
      </c>
      <c r="FB22" s="13">
        <f t="shared" si="72"/>
        <v>0</v>
      </c>
      <c r="FD22" s="11"/>
      <c r="FE22" s="11"/>
      <c r="FF22" s="12">
        <f t="shared" si="31"/>
        <v>0</v>
      </c>
      <c r="FG22" s="13">
        <f t="shared" si="73"/>
        <v>0</v>
      </c>
      <c r="FI22" s="11"/>
      <c r="FJ22" s="11"/>
      <c r="FK22" s="12">
        <f t="shared" si="32"/>
        <v>0</v>
      </c>
      <c r="FL22" s="13">
        <f t="shared" si="74"/>
        <v>0</v>
      </c>
      <c r="FN22" s="11"/>
      <c r="FO22" s="11"/>
      <c r="FP22" s="12">
        <f t="shared" si="33"/>
        <v>0</v>
      </c>
      <c r="FQ22" s="13">
        <f t="shared" si="75"/>
        <v>0</v>
      </c>
      <c r="FS22" s="11"/>
      <c r="FT22" s="11"/>
      <c r="FU22" s="12">
        <f t="shared" si="34"/>
        <v>0</v>
      </c>
      <c r="FV22" s="13">
        <f t="shared" si="76"/>
        <v>0</v>
      </c>
      <c r="FX22" s="11"/>
      <c r="FY22" s="11"/>
      <c r="FZ22" s="12">
        <f t="shared" si="35"/>
        <v>0</v>
      </c>
      <c r="GA22" s="13">
        <f t="shared" si="77"/>
        <v>0</v>
      </c>
      <c r="GC22" s="11"/>
      <c r="GD22" s="11"/>
      <c r="GE22" s="12">
        <f t="shared" si="36"/>
        <v>0</v>
      </c>
      <c r="GF22" s="13">
        <f t="shared" si="78"/>
        <v>0</v>
      </c>
      <c r="GH22" s="11"/>
      <c r="GI22" s="11"/>
      <c r="GJ22" s="12">
        <f t="shared" si="37"/>
        <v>0</v>
      </c>
      <c r="GK22" s="13">
        <f t="shared" si="79"/>
        <v>0</v>
      </c>
      <c r="GM22" s="11"/>
      <c r="GN22" s="11"/>
      <c r="GO22" s="12">
        <f t="shared" si="38"/>
        <v>0</v>
      </c>
      <c r="GP22" s="13">
        <f t="shared" si="80"/>
        <v>0</v>
      </c>
      <c r="GR22" s="11"/>
      <c r="GS22" s="11"/>
      <c r="GT22" s="12">
        <f t="shared" si="39"/>
        <v>0</v>
      </c>
      <c r="GU22" s="13">
        <f t="shared" si="81"/>
        <v>0</v>
      </c>
      <c r="GW22" s="11"/>
      <c r="GX22" s="11"/>
      <c r="GY22" s="12">
        <f t="shared" si="40"/>
        <v>0</v>
      </c>
      <c r="GZ22" s="13">
        <f t="shared" si="82"/>
        <v>0</v>
      </c>
      <c r="HB22" s="11"/>
      <c r="HC22" s="11"/>
      <c r="HD22" s="12">
        <f t="shared" si="41"/>
        <v>0</v>
      </c>
      <c r="HE22" s="13">
        <f t="shared" si="83"/>
        <v>0</v>
      </c>
    </row>
    <row r="23" spans="1:213" ht="18.75">
      <c r="A23">
        <v>10203</v>
      </c>
      <c r="B23" s="155"/>
      <c r="C23" s="14" t="s">
        <v>35</v>
      </c>
      <c r="D23" s="10">
        <v>3</v>
      </c>
      <c r="E23" s="11"/>
      <c r="F23" s="11"/>
      <c r="G23" s="12">
        <f t="shared" si="0"/>
        <v>0</v>
      </c>
      <c r="H23" s="13">
        <f t="shared" si="42"/>
        <v>0</v>
      </c>
      <c r="J23" s="11"/>
      <c r="K23" s="11"/>
      <c r="L23" s="12">
        <f t="shared" si="1"/>
        <v>0</v>
      </c>
      <c r="M23" s="13">
        <f t="shared" si="43"/>
        <v>0</v>
      </c>
      <c r="O23" s="11"/>
      <c r="P23" s="11"/>
      <c r="Q23" s="12">
        <f t="shared" si="2"/>
        <v>0</v>
      </c>
      <c r="R23" s="13">
        <f t="shared" si="44"/>
        <v>0</v>
      </c>
      <c r="T23" s="11"/>
      <c r="U23" s="11"/>
      <c r="V23" s="12">
        <f t="shared" si="3"/>
        <v>0</v>
      </c>
      <c r="W23" s="13">
        <f t="shared" si="45"/>
        <v>0</v>
      </c>
      <c r="Y23" s="11"/>
      <c r="Z23" s="11"/>
      <c r="AA23" s="12">
        <f t="shared" si="4"/>
        <v>0</v>
      </c>
      <c r="AB23" s="13">
        <f t="shared" si="46"/>
        <v>0</v>
      </c>
      <c r="AD23" s="11"/>
      <c r="AE23" s="11"/>
      <c r="AF23" s="12">
        <f t="shared" si="5"/>
        <v>0</v>
      </c>
      <c r="AG23" s="13">
        <f t="shared" si="47"/>
        <v>0</v>
      </c>
      <c r="AI23" s="11"/>
      <c r="AJ23" s="11"/>
      <c r="AK23" s="12">
        <f t="shared" si="6"/>
        <v>0</v>
      </c>
      <c r="AL23" s="13">
        <f t="shared" si="48"/>
        <v>0</v>
      </c>
      <c r="AN23" s="11"/>
      <c r="AO23" s="11"/>
      <c r="AP23" s="12">
        <f t="shared" si="7"/>
        <v>0</v>
      </c>
      <c r="AQ23" s="13">
        <f t="shared" si="49"/>
        <v>0</v>
      </c>
      <c r="AS23" s="11"/>
      <c r="AT23" s="11"/>
      <c r="AU23" s="12">
        <f t="shared" si="8"/>
        <v>0</v>
      </c>
      <c r="AV23" s="13">
        <f t="shared" si="50"/>
        <v>0</v>
      </c>
      <c r="AX23" s="11"/>
      <c r="AY23" s="11"/>
      <c r="AZ23" s="12">
        <f t="shared" si="9"/>
        <v>0</v>
      </c>
      <c r="BA23" s="13">
        <f t="shared" si="51"/>
        <v>0</v>
      </c>
      <c r="BC23" s="11"/>
      <c r="BD23" s="11"/>
      <c r="BE23" s="12">
        <f t="shared" si="10"/>
        <v>0</v>
      </c>
      <c r="BF23" s="13">
        <f t="shared" si="52"/>
        <v>0</v>
      </c>
      <c r="BH23" s="11"/>
      <c r="BI23" s="11"/>
      <c r="BJ23" s="12">
        <f t="shared" si="11"/>
        <v>0</v>
      </c>
      <c r="BK23" s="13">
        <f t="shared" si="53"/>
        <v>0</v>
      </c>
      <c r="BM23" s="11"/>
      <c r="BN23" s="11"/>
      <c r="BO23" s="12">
        <f t="shared" si="12"/>
        <v>0</v>
      </c>
      <c r="BP23" s="13">
        <f t="shared" si="54"/>
        <v>0</v>
      </c>
      <c r="BR23" s="11"/>
      <c r="BS23" s="11"/>
      <c r="BT23" s="12">
        <f t="shared" si="13"/>
        <v>0</v>
      </c>
      <c r="BU23" s="13">
        <f t="shared" si="55"/>
        <v>0</v>
      </c>
      <c r="BW23" s="11"/>
      <c r="BX23" s="11"/>
      <c r="BY23" s="12">
        <f t="shared" si="14"/>
        <v>0</v>
      </c>
      <c r="BZ23" s="13">
        <f t="shared" si="56"/>
        <v>0</v>
      </c>
      <c r="CB23" s="11"/>
      <c r="CC23" s="11"/>
      <c r="CD23" s="12">
        <f t="shared" si="15"/>
        <v>0</v>
      </c>
      <c r="CE23" s="13">
        <f t="shared" si="57"/>
        <v>0</v>
      </c>
      <c r="CG23" s="11"/>
      <c r="CH23" s="11"/>
      <c r="CI23" s="12">
        <f t="shared" si="16"/>
        <v>0</v>
      </c>
      <c r="CJ23" s="13">
        <f t="shared" si="58"/>
        <v>0</v>
      </c>
      <c r="CL23" s="11"/>
      <c r="CM23" s="11"/>
      <c r="CN23" s="12">
        <f t="shared" si="17"/>
        <v>0</v>
      </c>
      <c r="CO23" s="13">
        <f t="shared" si="59"/>
        <v>0</v>
      </c>
      <c r="CQ23" s="11"/>
      <c r="CR23" s="11"/>
      <c r="CS23" s="12">
        <f t="shared" si="18"/>
        <v>0</v>
      </c>
      <c r="CT23" s="13">
        <f t="shared" si="60"/>
        <v>0</v>
      </c>
      <c r="CV23" s="11"/>
      <c r="CW23" s="11"/>
      <c r="CX23" s="12">
        <f t="shared" si="19"/>
        <v>0</v>
      </c>
      <c r="CY23" s="13">
        <f t="shared" si="61"/>
        <v>0</v>
      </c>
      <c r="DA23" s="11"/>
      <c r="DB23" s="11"/>
      <c r="DC23" s="12">
        <f t="shared" si="20"/>
        <v>0</v>
      </c>
      <c r="DD23" s="13">
        <f t="shared" si="62"/>
        <v>0</v>
      </c>
      <c r="DF23" s="11"/>
      <c r="DG23" s="11"/>
      <c r="DH23" s="12">
        <f t="shared" si="21"/>
        <v>0</v>
      </c>
      <c r="DI23" s="13">
        <f t="shared" si="63"/>
        <v>0</v>
      </c>
      <c r="DK23" s="11"/>
      <c r="DL23" s="11"/>
      <c r="DM23" s="12">
        <f t="shared" si="22"/>
        <v>0</v>
      </c>
      <c r="DN23" s="13">
        <f t="shared" si="64"/>
        <v>0</v>
      </c>
      <c r="DP23" s="11"/>
      <c r="DQ23" s="11"/>
      <c r="DR23" s="12">
        <f t="shared" si="23"/>
        <v>0</v>
      </c>
      <c r="DS23" s="13">
        <f t="shared" si="65"/>
        <v>0</v>
      </c>
      <c r="DU23" s="11"/>
      <c r="DV23" s="11"/>
      <c r="DW23" s="12">
        <f t="shared" si="24"/>
        <v>0</v>
      </c>
      <c r="DX23" s="13">
        <f t="shared" si="66"/>
        <v>0</v>
      </c>
      <c r="DZ23" s="11"/>
      <c r="EA23" s="11"/>
      <c r="EB23" s="12">
        <f t="shared" si="25"/>
        <v>0</v>
      </c>
      <c r="EC23" s="13">
        <f t="shared" si="67"/>
        <v>0</v>
      </c>
      <c r="EE23" s="11"/>
      <c r="EF23" s="11"/>
      <c r="EG23" s="12">
        <f t="shared" si="26"/>
        <v>0</v>
      </c>
      <c r="EH23" s="13">
        <f t="shared" si="68"/>
        <v>0</v>
      </c>
      <c r="EJ23" s="11"/>
      <c r="EK23" s="11"/>
      <c r="EL23" s="12">
        <f t="shared" si="27"/>
        <v>0</v>
      </c>
      <c r="EM23" s="13">
        <f t="shared" si="69"/>
        <v>0</v>
      </c>
      <c r="EO23" s="11"/>
      <c r="EP23" s="11"/>
      <c r="EQ23" s="12">
        <f t="shared" si="28"/>
        <v>0</v>
      </c>
      <c r="ER23" s="13">
        <f t="shared" si="70"/>
        <v>0</v>
      </c>
      <c r="ET23" s="11"/>
      <c r="EU23" s="11"/>
      <c r="EV23" s="12">
        <f t="shared" si="29"/>
        <v>0</v>
      </c>
      <c r="EW23" s="13">
        <f t="shared" si="71"/>
        <v>0</v>
      </c>
      <c r="EY23" s="11"/>
      <c r="EZ23" s="11"/>
      <c r="FA23" s="12">
        <f t="shared" si="30"/>
        <v>0</v>
      </c>
      <c r="FB23" s="13">
        <f t="shared" si="72"/>
        <v>0</v>
      </c>
      <c r="FD23" s="11"/>
      <c r="FE23" s="11"/>
      <c r="FF23" s="12">
        <f t="shared" si="31"/>
        <v>0</v>
      </c>
      <c r="FG23" s="13">
        <f t="shared" si="73"/>
        <v>0</v>
      </c>
      <c r="FI23" s="11"/>
      <c r="FJ23" s="11"/>
      <c r="FK23" s="12">
        <f t="shared" si="32"/>
        <v>0</v>
      </c>
      <c r="FL23" s="13">
        <f t="shared" si="74"/>
        <v>0</v>
      </c>
      <c r="FN23" s="11"/>
      <c r="FO23" s="11"/>
      <c r="FP23" s="12">
        <f t="shared" si="33"/>
        <v>0</v>
      </c>
      <c r="FQ23" s="13">
        <f t="shared" si="75"/>
        <v>0</v>
      </c>
      <c r="FS23" s="11"/>
      <c r="FT23" s="11"/>
      <c r="FU23" s="12">
        <f t="shared" si="34"/>
        <v>0</v>
      </c>
      <c r="FV23" s="13">
        <f t="shared" si="76"/>
        <v>0</v>
      </c>
      <c r="FX23" s="11"/>
      <c r="FY23" s="11"/>
      <c r="FZ23" s="12">
        <f t="shared" si="35"/>
        <v>0</v>
      </c>
      <c r="GA23" s="13">
        <f t="shared" si="77"/>
        <v>0</v>
      </c>
      <c r="GC23" s="11"/>
      <c r="GD23" s="11"/>
      <c r="GE23" s="12">
        <f t="shared" si="36"/>
        <v>0</v>
      </c>
      <c r="GF23" s="13">
        <f t="shared" si="78"/>
        <v>0</v>
      </c>
      <c r="GH23" s="11"/>
      <c r="GI23" s="11"/>
      <c r="GJ23" s="12">
        <f t="shared" si="37"/>
        <v>0</v>
      </c>
      <c r="GK23" s="13">
        <f t="shared" si="79"/>
        <v>0</v>
      </c>
      <c r="GM23" s="11"/>
      <c r="GN23" s="11"/>
      <c r="GO23" s="12">
        <f t="shared" si="38"/>
        <v>0</v>
      </c>
      <c r="GP23" s="13">
        <f t="shared" si="80"/>
        <v>0</v>
      </c>
      <c r="GR23" s="11"/>
      <c r="GS23" s="11"/>
      <c r="GT23" s="12">
        <f t="shared" si="39"/>
        <v>0</v>
      </c>
      <c r="GU23" s="13">
        <f t="shared" si="81"/>
        <v>0</v>
      </c>
      <c r="GW23" s="11"/>
      <c r="GX23" s="11"/>
      <c r="GY23" s="12">
        <f t="shared" si="40"/>
        <v>0</v>
      </c>
      <c r="GZ23" s="13">
        <f t="shared" si="82"/>
        <v>0</v>
      </c>
      <c r="HB23" s="11"/>
      <c r="HC23" s="11"/>
      <c r="HD23" s="12">
        <f t="shared" si="41"/>
        <v>0</v>
      </c>
      <c r="HE23" s="13">
        <f t="shared" si="83"/>
        <v>0</v>
      </c>
    </row>
    <row r="24" spans="1:213" ht="18.75">
      <c r="A24">
        <v>10204</v>
      </c>
      <c r="B24" s="155"/>
      <c r="C24" s="14" t="s">
        <v>36</v>
      </c>
      <c r="D24" s="10">
        <v>2</v>
      </c>
      <c r="E24" s="11"/>
      <c r="F24" s="11"/>
      <c r="G24" s="12">
        <f t="shared" si="0"/>
        <v>0</v>
      </c>
      <c r="H24" s="13">
        <f t="shared" si="42"/>
        <v>0</v>
      </c>
      <c r="J24" s="11"/>
      <c r="K24" s="11"/>
      <c r="L24" s="12">
        <f t="shared" si="1"/>
        <v>0</v>
      </c>
      <c r="M24" s="13">
        <f t="shared" si="43"/>
        <v>0</v>
      </c>
      <c r="O24" s="11"/>
      <c r="P24" s="11"/>
      <c r="Q24" s="12">
        <f t="shared" si="2"/>
        <v>0</v>
      </c>
      <c r="R24" s="13">
        <f t="shared" si="44"/>
        <v>0</v>
      </c>
      <c r="T24" s="11"/>
      <c r="U24" s="11"/>
      <c r="V24" s="12">
        <f t="shared" si="3"/>
        <v>0</v>
      </c>
      <c r="W24" s="13">
        <f t="shared" si="45"/>
        <v>0</v>
      </c>
      <c r="Y24" s="11"/>
      <c r="Z24" s="11"/>
      <c r="AA24" s="12">
        <f t="shared" si="4"/>
        <v>0</v>
      </c>
      <c r="AB24" s="13">
        <f t="shared" si="46"/>
        <v>0</v>
      </c>
      <c r="AD24" s="11"/>
      <c r="AE24" s="11"/>
      <c r="AF24" s="12">
        <f t="shared" si="5"/>
        <v>0</v>
      </c>
      <c r="AG24" s="13">
        <f t="shared" si="47"/>
        <v>0</v>
      </c>
      <c r="AI24" s="11"/>
      <c r="AJ24" s="11"/>
      <c r="AK24" s="12">
        <f t="shared" si="6"/>
        <v>0</v>
      </c>
      <c r="AL24" s="13">
        <f t="shared" si="48"/>
        <v>0</v>
      </c>
      <c r="AN24" s="11"/>
      <c r="AO24" s="11"/>
      <c r="AP24" s="12">
        <f t="shared" si="7"/>
        <v>0</v>
      </c>
      <c r="AQ24" s="13">
        <f t="shared" si="49"/>
        <v>0</v>
      </c>
      <c r="AS24" s="11"/>
      <c r="AT24" s="11"/>
      <c r="AU24" s="12">
        <f t="shared" si="8"/>
        <v>0</v>
      </c>
      <c r="AV24" s="13">
        <f t="shared" si="50"/>
        <v>0</v>
      </c>
      <c r="AX24" s="11"/>
      <c r="AY24" s="11"/>
      <c r="AZ24" s="12">
        <f t="shared" si="9"/>
        <v>0</v>
      </c>
      <c r="BA24" s="13">
        <f t="shared" si="51"/>
        <v>0</v>
      </c>
      <c r="BC24" s="11"/>
      <c r="BD24" s="11"/>
      <c r="BE24" s="12">
        <f t="shared" si="10"/>
        <v>0</v>
      </c>
      <c r="BF24" s="13">
        <f t="shared" si="52"/>
        <v>0</v>
      </c>
      <c r="BH24" s="11"/>
      <c r="BI24" s="11"/>
      <c r="BJ24" s="12">
        <f t="shared" si="11"/>
        <v>0</v>
      </c>
      <c r="BK24" s="13">
        <f t="shared" si="53"/>
        <v>0</v>
      </c>
      <c r="BM24" s="11"/>
      <c r="BN24" s="11"/>
      <c r="BO24" s="12">
        <f t="shared" si="12"/>
        <v>0</v>
      </c>
      <c r="BP24" s="13">
        <f t="shared" si="54"/>
        <v>0</v>
      </c>
      <c r="BR24" s="11"/>
      <c r="BS24" s="11"/>
      <c r="BT24" s="12">
        <f t="shared" si="13"/>
        <v>0</v>
      </c>
      <c r="BU24" s="13">
        <f t="shared" si="55"/>
        <v>0</v>
      </c>
      <c r="BW24" s="11"/>
      <c r="BX24" s="11"/>
      <c r="BY24" s="12">
        <f t="shared" si="14"/>
        <v>0</v>
      </c>
      <c r="BZ24" s="13">
        <f t="shared" si="56"/>
        <v>0</v>
      </c>
      <c r="CB24" s="11"/>
      <c r="CC24" s="11"/>
      <c r="CD24" s="12">
        <f t="shared" si="15"/>
        <v>0</v>
      </c>
      <c r="CE24" s="13">
        <f t="shared" si="57"/>
        <v>0</v>
      </c>
      <c r="CG24" s="11"/>
      <c r="CH24" s="11"/>
      <c r="CI24" s="12">
        <f t="shared" si="16"/>
        <v>0</v>
      </c>
      <c r="CJ24" s="13">
        <f t="shared" si="58"/>
        <v>0</v>
      </c>
      <c r="CL24" s="11"/>
      <c r="CM24" s="11"/>
      <c r="CN24" s="12">
        <f t="shared" si="17"/>
        <v>0</v>
      </c>
      <c r="CO24" s="13">
        <f t="shared" si="59"/>
        <v>0</v>
      </c>
      <c r="CQ24" s="11"/>
      <c r="CR24" s="11"/>
      <c r="CS24" s="12">
        <f t="shared" si="18"/>
        <v>0</v>
      </c>
      <c r="CT24" s="13">
        <f t="shared" si="60"/>
        <v>0</v>
      </c>
      <c r="CV24" s="11"/>
      <c r="CW24" s="11"/>
      <c r="CX24" s="12">
        <f t="shared" si="19"/>
        <v>0</v>
      </c>
      <c r="CY24" s="13">
        <f t="shared" si="61"/>
        <v>0</v>
      </c>
      <c r="DA24" s="11"/>
      <c r="DB24" s="11"/>
      <c r="DC24" s="12">
        <f t="shared" si="20"/>
        <v>0</v>
      </c>
      <c r="DD24" s="13">
        <f t="shared" si="62"/>
        <v>0</v>
      </c>
      <c r="DF24" s="11"/>
      <c r="DG24" s="11"/>
      <c r="DH24" s="12">
        <f t="shared" si="21"/>
        <v>0</v>
      </c>
      <c r="DI24" s="13">
        <f t="shared" si="63"/>
        <v>0</v>
      </c>
      <c r="DK24" s="11"/>
      <c r="DL24" s="11"/>
      <c r="DM24" s="12">
        <f t="shared" si="22"/>
        <v>0</v>
      </c>
      <c r="DN24" s="13">
        <f t="shared" si="64"/>
        <v>0</v>
      </c>
      <c r="DP24" s="11"/>
      <c r="DQ24" s="11"/>
      <c r="DR24" s="12">
        <f t="shared" si="23"/>
        <v>0</v>
      </c>
      <c r="DS24" s="13">
        <f t="shared" si="65"/>
        <v>0</v>
      </c>
      <c r="DU24" s="11"/>
      <c r="DV24" s="11"/>
      <c r="DW24" s="12">
        <f t="shared" si="24"/>
        <v>0</v>
      </c>
      <c r="DX24" s="13">
        <f t="shared" si="66"/>
        <v>0</v>
      </c>
      <c r="DZ24" s="11"/>
      <c r="EA24" s="11"/>
      <c r="EB24" s="12">
        <f t="shared" si="25"/>
        <v>0</v>
      </c>
      <c r="EC24" s="13">
        <f t="shared" si="67"/>
        <v>0</v>
      </c>
      <c r="EE24" s="11"/>
      <c r="EF24" s="11"/>
      <c r="EG24" s="12">
        <f t="shared" si="26"/>
        <v>0</v>
      </c>
      <c r="EH24" s="13">
        <f t="shared" si="68"/>
        <v>0</v>
      </c>
      <c r="EJ24" s="11"/>
      <c r="EK24" s="11"/>
      <c r="EL24" s="12">
        <f t="shared" si="27"/>
        <v>0</v>
      </c>
      <c r="EM24" s="13">
        <f t="shared" si="69"/>
        <v>0</v>
      </c>
      <c r="EO24" s="11"/>
      <c r="EP24" s="11"/>
      <c r="EQ24" s="12">
        <f t="shared" si="28"/>
        <v>0</v>
      </c>
      <c r="ER24" s="13">
        <f t="shared" si="70"/>
        <v>0</v>
      </c>
      <c r="ET24" s="11"/>
      <c r="EU24" s="11"/>
      <c r="EV24" s="12">
        <f t="shared" si="29"/>
        <v>0</v>
      </c>
      <c r="EW24" s="13">
        <f t="shared" si="71"/>
        <v>0</v>
      </c>
      <c r="EY24" s="11"/>
      <c r="EZ24" s="11"/>
      <c r="FA24" s="12">
        <f t="shared" si="30"/>
        <v>0</v>
      </c>
      <c r="FB24" s="13">
        <f t="shared" si="72"/>
        <v>0</v>
      </c>
      <c r="FD24" s="11"/>
      <c r="FE24" s="11"/>
      <c r="FF24" s="12">
        <f t="shared" si="31"/>
        <v>0</v>
      </c>
      <c r="FG24" s="13">
        <f t="shared" si="73"/>
        <v>0</v>
      </c>
      <c r="FI24" s="11"/>
      <c r="FJ24" s="11"/>
      <c r="FK24" s="12">
        <f t="shared" si="32"/>
        <v>0</v>
      </c>
      <c r="FL24" s="13">
        <f t="shared" si="74"/>
        <v>0</v>
      </c>
      <c r="FN24" s="11"/>
      <c r="FO24" s="11"/>
      <c r="FP24" s="12">
        <f t="shared" si="33"/>
        <v>0</v>
      </c>
      <c r="FQ24" s="13">
        <f t="shared" si="75"/>
        <v>0</v>
      </c>
      <c r="FS24" s="11"/>
      <c r="FT24" s="11"/>
      <c r="FU24" s="12">
        <f t="shared" si="34"/>
        <v>0</v>
      </c>
      <c r="FV24" s="13">
        <f t="shared" si="76"/>
        <v>0</v>
      </c>
      <c r="FX24" s="11"/>
      <c r="FY24" s="11"/>
      <c r="FZ24" s="12">
        <f t="shared" si="35"/>
        <v>0</v>
      </c>
      <c r="GA24" s="13">
        <f t="shared" si="77"/>
        <v>0</v>
      </c>
      <c r="GC24" s="11"/>
      <c r="GD24" s="11"/>
      <c r="GE24" s="12">
        <f t="shared" si="36"/>
        <v>0</v>
      </c>
      <c r="GF24" s="13">
        <f t="shared" si="78"/>
        <v>0</v>
      </c>
      <c r="GH24" s="11"/>
      <c r="GI24" s="11"/>
      <c r="GJ24" s="12">
        <f t="shared" si="37"/>
        <v>0</v>
      </c>
      <c r="GK24" s="13">
        <f t="shared" si="79"/>
        <v>0</v>
      </c>
      <c r="GM24" s="11"/>
      <c r="GN24" s="11"/>
      <c r="GO24" s="12">
        <f t="shared" si="38"/>
        <v>0</v>
      </c>
      <c r="GP24" s="13">
        <f t="shared" si="80"/>
        <v>0</v>
      </c>
      <c r="GR24" s="11"/>
      <c r="GS24" s="11"/>
      <c r="GT24" s="12">
        <f t="shared" si="39"/>
        <v>0</v>
      </c>
      <c r="GU24" s="13">
        <f t="shared" si="81"/>
        <v>0</v>
      </c>
      <c r="GW24" s="11"/>
      <c r="GX24" s="11"/>
      <c r="GY24" s="12">
        <f t="shared" si="40"/>
        <v>0</v>
      </c>
      <c r="GZ24" s="13">
        <f t="shared" si="82"/>
        <v>0</v>
      </c>
      <c r="HB24" s="11"/>
      <c r="HC24" s="11"/>
      <c r="HD24" s="12">
        <f t="shared" si="41"/>
        <v>0</v>
      </c>
      <c r="HE24" s="13">
        <f t="shared" si="83"/>
        <v>0</v>
      </c>
    </row>
    <row r="25" spans="1:213" ht="18.75">
      <c r="A25">
        <v>10206</v>
      </c>
      <c r="B25" s="155"/>
      <c r="C25" s="14" t="s">
        <v>37</v>
      </c>
      <c r="D25" s="10">
        <v>3</v>
      </c>
      <c r="E25" s="11"/>
      <c r="F25" s="11"/>
      <c r="G25" s="12">
        <f t="shared" si="0"/>
        <v>0</v>
      </c>
      <c r="H25" s="13">
        <f t="shared" si="42"/>
        <v>0</v>
      </c>
      <c r="J25" s="11"/>
      <c r="K25" s="11"/>
      <c r="L25" s="12">
        <f t="shared" si="1"/>
        <v>0</v>
      </c>
      <c r="M25" s="13">
        <f t="shared" si="43"/>
        <v>0</v>
      </c>
      <c r="O25" s="11"/>
      <c r="P25" s="11"/>
      <c r="Q25" s="12">
        <f t="shared" si="2"/>
        <v>0</v>
      </c>
      <c r="R25" s="13">
        <f t="shared" si="44"/>
        <v>0</v>
      </c>
      <c r="T25" s="11"/>
      <c r="U25" s="11"/>
      <c r="V25" s="12">
        <f t="shared" si="3"/>
        <v>0</v>
      </c>
      <c r="W25" s="13">
        <f t="shared" si="45"/>
        <v>0</v>
      </c>
      <c r="Y25" s="11"/>
      <c r="Z25" s="11"/>
      <c r="AA25" s="12">
        <f t="shared" si="4"/>
        <v>0</v>
      </c>
      <c r="AB25" s="13">
        <f t="shared" si="46"/>
        <v>0</v>
      </c>
      <c r="AD25" s="11"/>
      <c r="AE25" s="11"/>
      <c r="AF25" s="12">
        <f t="shared" si="5"/>
        <v>0</v>
      </c>
      <c r="AG25" s="13">
        <f t="shared" si="47"/>
        <v>0</v>
      </c>
      <c r="AI25" s="11"/>
      <c r="AJ25" s="11"/>
      <c r="AK25" s="12">
        <f t="shared" si="6"/>
        <v>0</v>
      </c>
      <c r="AL25" s="13">
        <f t="shared" si="48"/>
        <v>0</v>
      </c>
      <c r="AN25" s="11"/>
      <c r="AO25" s="11"/>
      <c r="AP25" s="12">
        <f t="shared" si="7"/>
        <v>0</v>
      </c>
      <c r="AQ25" s="13">
        <f t="shared" si="49"/>
        <v>0</v>
      </c>
      <c r="AS25" s="11"/>
      <c r="AT25" s="11"/>
      <c r="AU25" s="12">
        <f t="shared" si="8"/>
        <v>0</v>
      </c>
      <c r="AV25" s="13">
        <f t="shared" si="50"/>
        <v>0</v>
      </c>
      <c r="AX25" s="11"/>
      <c r="AY25" s="11"/>
      <c r="AZ25" s="12">
        <f t="shared" si="9"/>
        <v>0</v>
      </c>
      <c r="BA25" s="13">
        <f t="shared" si="51"/>
        <v>0</v>
      </c>
      <c r="BC25" s="11"/>
      <c r="BD25" s="11"/>
      <c r="BE25" s="12">
        <f t="shared" si="10"/>
        <v>0</v>
      </c>
      <c r="BF25" s="13">
        <f t="shared" si="52"/>
        <v>0</v>
      </c>
      <c r="BH25" s="11"/>
      <c r="BI25" s="11"/>
      <c r="BJ25" s="12">
        <f t="shared" si="11"/>
        <v>0</v>
      </c>
      <c r="BK25" s="13">
        <f t="shared" si="53"/>
        <v>0</v>
      </c>
      <c r="BM25" s="11"/>
      <c r="BN25" s="11"/>
      <c r="BO25" s="12">
        <f t="shared" si="12"/>
        <v>0</v>
      </c>
      <c r="BP25" s="13">
        <f t="shared" si="54"/>
        <v>0</v>
      </c>
      <c r="BR25" s="11"/>
      <c r="BS25" s="11"/>
      <c r="BT25" s="12">
        <f t="shared" si="13"/>
        <v>0</v>
      </c>
      <c r="BU25" s="13">
        <f t="shared" si="55"/>
        <v>0</v>
      </c>
      <c r="BW25" s="11"/>
      <c r="BX25" s="11"/>
      <c r="BY25" s="12">
        <f t="shared" si="14"/>
        <v>0</v>
      </c>
      <c r="BZ25" s="13">
        <f t="shared" si="56"/>
        <v>0</v>
      </c>
      <c r="CB25" s="11"/>
      <c r="CC25" s="11"/>
      <c r="CD25" s="12">
        <f t="shared" si="15"/>
        <v>0</v>
      </c>
      <c r="CE25" s="13">
        <f t="shared" si="57"/>
        <v>0</v>
      </c>
      <c r="CG25" s="11"/>
      <c r="CH25" s="11"/>
      <c r="CI25" s="12">
        <f t="shared" si="16"/>
        <v>0</v>
      </c>
      <c r="CJ25" s="13">
        <f t="shared" si="58"/>
        <v>0</v>
      </c>
      <c r="CL25" s="11"/>
      <c r="CM25" s="11"/>
      <c r="CN25" s="12">
        <f t="shared" si="17"/>
        <v>0</v>
      </c>
      <c r="CO25" s="13">
        <f t="shared" si="59"/>
        <v>0</v>
      </c>
      <c r="CQ25" s="11"/>
      <c r="CR25" s="11"/>
      <c r="CS25" s="12">
        <f t="shared" si="18"/>
        <v>0</v>
      </c>
      <c r="CT25" s="13">
        <f t="shared" si="60"/>
        <v>0</v>
      </c>
      <c r="CV25" s="11"/>
      <c r="CW25" s="11"/>
      <c r="CX25" s="12">
        <f t="shared" si="19"/>
        <v>0</v>
      </c>
      <c r="CY25" s="13">
        <f t="shared" si="61"/>
        <v>0</v>
      </c>
      <c r="DA25" s="11"/>
      <c r="DB25" s="11"/>
      <c r="DC25" s="12">
        <f t="shared" si="20"/>
        <v>0</v>
      </c>
      <c r="DD25" s="13">
        <f t="shared" si="62"/>
        <v>0</v>
      </c>
      <c r="DF25" s="11"/>
      <c r="DG25" s="11"/>
      <c r="DH25" s="12">
        <f t="shared" si="21"/>
        <v>0</v>
      </c>
      <c r="DI25" s="13">
        <f t="shared" si="63"/>
        <v>0</v>
      </c>
      <c r="DK25" s="11"/>
      <c r="DL25" s="11"/>
      <c r="DM25" s="12">
        <f t="shared" si="22"/>
        <v>0</v>
      </c>
      <c r="DN25" s="13">
        <f t="shared" si="64"/>
        <v>0</v>
      </c>
      <c r="DP25" s="11"/>
      <c r="DQ25" s="11"/>
      <c r="DR25" s="12">
        <f t="shared" si="23"/>
        <v>0</v>
      </c>
      <c r="DS25" s="13">
        <f t="shared" si="65"/>
        <v>0</v>
      </c>
      <c r="DU25" s="11"/>
      <c r="DV25" s="11"/>
      <c r="DW25" s="12">
        <f t="shared" si="24"/>
        <v>0</v>
      </c>
      <c r="DX25" s="13">
        <f t="shared" si="66"/>
        <v>0</v>
      </c>
      <c r="DZ25" s="11"/>
      <c r="EA25" s="11"/>
      <c r="EB25" s="12">
        <f t="shared" si="25"/>
        <v>0</v>
      </c>
      <c r="EC25" s="13">
        <f t="shared" si="67"/>
        <v>0</v>
      </c>
      <c r="EE25" s="11"/>
      <c r="EF25" s="11"/>
      <c r="EG25" s="12">
        <f t="shared" si="26"/>
        <v>0</v>
      </c>
      <c r="EH25" s="13">
        <f t="shared" si="68"/>
        <v>0</v>
      </c>
      <c r="EJ25" s="11"/>
      <c r="EK25" s="11"/>
      <c r="EL25" s="12">
        <f t="shared" si="27"/>
        <v>0</v>
      </c>
      <c r="EM25" s="13">
        <f t="shared" si="69"/>
        <v>0</v>
      </c>
      <c r="EO25" s="11"/>
      <c r="EP25" s="11"/>
      <c r="EQ25" s="12">
        <f t="shared" si="28"/>
        <v>0</v>
      </c>
      <c r="ER25" s="13">
        <f t="shared" si="70"/>
        <v>0</v>
      </c>
      <c r="ET25" s="11"/>
      <c r="EU25" s="11"/>
      <c r="EV25" s="12">
        <f t="shared" si="29"/>
        <v>0</v>
      </c>
      <c r="EW25" s="13">
        <f t="shared" si="71"/>
        <v>0</v>
      </c>
      <c r="EY25" s="11"/>
      <c r="EZ25" s="11"/>
      <c r="FA25" s="12">
        <f t="shared" si="30"/>
        <v>0</v>
      </c>
      <c r="FB25" s="13">
        <f t="shared" si="72"/>
        <v>0</v>
      </c>
      <c r="FD25" s="11"/>
      <c r="FE25" s="11"/>
      <c r="FF25" s="12">
        <f t="shared" si="31"/>
        <v>0</v>
      </c>
      <c r="FG25" s="13">
        <f t="shared" si="73"/>
        <v>0</v>
      </c>
      <c r="FI25" s="11"/>
      <c r="FJ25" s="11"/>
      <c r="FK25" s="12">
        <f t="shared" si="32"/>
        <v>0</v>
      </c>
      <c r="FL25" s="13">
        <f t="shared" si="74"/>
        <v>0</v>
      </c>
      <c r="FN25" s="11"/>
      <c r="FO25" s="11"/>
      <c r="FP25" s="12">
        <f t="shared" si="33"/>
        <v>0</v>
      </c>
      <c r="FQ25" s="13">
        <f t="shared" si="75"/>
        <v>0</v>
      </c>
      <c r="FS25" s="11"/>
      <c r="FT25" s="11"/>
      <c r="FU25" s="12">
        <f t="shared" si="34"/>
        <v>0</v>
      </c>
      <c r="FV25" s="13">
        <f t="shared" si="76"/>
        <v>0</v>
      </c>
      <c r="FX25" s="11"/>
      <c r="FY25" s="11"/>
      <c r="FZ25" s="12">
        <f t="shared" si="35"/>
        <v>0</v>
      </c>
      <c r="GA25" s="13">
        <f t="shared" si="77"/>
        <v>0</v>
      </c>
      <c r="GC25" s="11"/>
      <c r="GD25" s="11"/>
      <c r="GE25" s="12">
        <f t="shared" si="36"/>
        <v>0</v>
      </c>
      <c r="GF25" s="13">
        <f t="shared" si="78"/>
        <v>0</v>
      </c>
      <c r="GH25" s="11"/>
      <c r="GI25" s="11"/>
      <c r="GJ25" s="12">
        <f t="shared" si="37"/>
        <v>0</v>
      </c>
      <c r="GK25" s="13">
        <f t="shared" si="79"/>
        <v>0</v>
      </c>
      <c r="GM25" s="11"/>
      <c r="GN25" s="11"/>
      <c r="GO25" s="12">
        <f t="shared" si="38"/>
        <v>0</v>
      </c>
      <c r="GP25" s="13">
        <f t="shared" si="80"/>
        <v>0</v>
      </c>
      <c r="GR25" s="11"/>
      <c r="GS25" s="11"/>
      <c r="GT25" s="12">
        <f t="shared" si="39"/>
        <v>0</v>
      </c>
      <c r="GU25" s="13">
        <f t="shared" si="81"/>
        <v>0</v>
      </c>
      <c r="GW25" s="11"/>
      <c r="GX25" s="11"/>
      <c r="GY25" s="12">
        <f t="shared" si="40"/>
        <v>0</v>
      </c>
      <c r="GZ25" s="13">
        <f t="shared" si="82"/>
        <v>0</v>
      </c>
      <c r="HB25" s="11"/>
      <c r="HC25" s="11"/>
      <c r="HD25" s="12">
        <f t="shared" si="41"/>
        <v>0</v>
      </c>
      <c r="HE25" s="13">
        <f t="shared" si="83"/>
        <v>0</v>
      </c>
    </row>
    <row r="26" spans="1:213" ht="18.75">
      <c r="A26">
        <v>10301</v>
      </c>
      <c r="B26" s="155"/>
      <c r="C26" s="14" t="s">
        <v>38</v>
      </c>
      <c r="D26" s="10">
        <v>1</v>
      </c>
      <c r="E26" s="11"/>
      <c r="F26" s="11"/>
      <c r="G26" s="12">
        <f t="shared" si="0"/>
        <v>0</v>
      </c>
      <c r="H26" s="13">
        <f t="shared" si="42"/>
        <v>0</v>
      </c>
      <c r="J26" s="11"/>
      <c r="K26" s="11"/>
      <c r="L26" s="12">
        <f t="shared" si="1"/>
        <v>0</v>
      </c>
      <c r="M26" s="13">
        <f t="shared" si="43"/>
        <v>0</v>
      </c>
      <c r="O26" s="11"/>
      <c r="P26" s="11"/>
      <c r="Q26" s="12">
        <f t="shared" si="2"/>
        <v>0</v>
      </c>
      <c r="R26" s="13">
        <f t="shared" si="44"/>
        <v>0</v>
      </c>
      <c r="T26" s="11"/>
      <c r="U26" s="11"/>
      <c r="V26" s="12">
        <f t="shared" si="3"/>
        <v>0</v>
      </c>
      <c r="W26" s="13">
        <f t="shared" si="45"/>
        <v>0</v>
      </c>
      <c r="Y26" s="11"/>
      <c r="Z26" s="11"/>
      <c r="AA26" s="12">
        <f t="shared" si="4"/>
        <v>0</v>
      </c>
      <c r="AB26" s="13">
        <f t="shared" si="46"/>
        <v>0</v>
      </c>
      <c r="AD26" s="11"/>
      <c r="AE26" s="11"/>
      <c r="AF26" s="12">
        <f t="shared" si="5"/>
        <v>0</v>
      </c>
      <c r="AG26" s="13">
        <f t="shared" si="47"/>
        <v>0</v>
      </c>
      <c r="AI26" s="11"/>
      <c r="AJ26" s="11"/>
      <c r="AK26" s="12">
        <f t="shared" si="6"/>
        <v>0</v>
      </c>
      <c r="AL26" s="13">
        <f t="shared" si="48"/>
        <v>0</v>
      </c>
      <c r="AN26" s="11"/>
      <c r="AO26" s="11"/>
      <c r="AP26" s="12">
        <f t="shared" si="7"/>
        <v>0</v>
      </c>
      <c r="AQ26" s="13">
        <f t="shared" si="49"/>
        <v>0</v>
      </c>
      <c r="AS26" s="11"/>
      <c r="AT26" s="11"/>
      <c r="AU26" s="12">
        <f t="shared" si="8"/>
        <v>0</v>
      </c>
      <c r="AV26" s="13">
        <f t="shared" si="50"/>
        <v>0</v>
      </c>
      <c r="AX26" s="11"/>
      <c r="AY26" s="11"/>
      <c r="AZ26" s="12">
        <f t="shared" si="9"/>
        <v>0</v>
      </c>
      <c r="BA26" s="13">
        <f t="shared" si="51"/>
        <v>0</v>
      </c>
      <c r="BC26" s="11"/>
      <c r="BD26" s="11"/>
      <c r="BE26" s="12">
        <f t="shared" si="10"/>
        <v>0</v>
      </c>
      <c r="BF26" s="13">
        <f t="shared" si="52"/>
        <v>0</v>
      </c>
      <c r="BH26" s="11"/>
      <c r="BI26" s="11"/>
      <c r="BJ26" s="12">
        <f t="shared" si="11"/>
        <v>0</v>
      </c>
      <c r="BK26" s="13">
        <f t="shared" si="53"/>
        <v>0</v>
      </c>
      <c r="BM26" s="11"/>
      <c r="BN26" s="11"/>
      <c r="BO26" s="12">
        <f t="shared" si="12"/>
        <v>0</v>
      </c>
      <c r="BP26" s="13">
        <f t="shared" si="54"/>
        <v>0</v>
      </c>
      <c r="BR26" s="11"/>
      <c r="BS26" s="11"/>
      <c r="BT26" s="12">
        <f t="shared" si="13"/>
        <v>0</v>
      </c>
      <c r="BU26" s="13">
        <f t="shared" si="55"/>
        <v>0</v>
      </c>
      <c r="BW26" s="11"/>
      <c r="BX26" s="11"/>
      <c r="BY26" s="12">
        <f t="shared" si="14"/>
        <v>0</v>
      </c>
      <c r="BZ26" s="13">
        <f t="shared" si="56"/>
        <v>0</v>
      </c>
      <c r="CB26" s="11"/>
      <c r="CC26" s="11"/>
      <c r="CD26" s="12">
        <f t="shared" si="15"/>
        <v>0</v>
      </c>
      <c r="CE26" s="13">
        <f t="shared" si="57"/>
        <v>0</v>
      </c>
      <c r="CG26" s="11"/>
      <c r="CH26" s="11"/>
      <c r="CI26" s="12">
        <f t="shared" si="16"/>
        <v>0</v>
      </c>
      <c r="CJ26" s="13">
        <f t="shared" si="58"/>
        <v>0</v>
      </c>
      <c r="CL26" s="11"/>
      <c r="CM26" s="11"/>
      <c r="CN26" s="12">
        <f t="shared" si="17"/>
        <v>0</v>
      </c>
      <c r="CO26" s="13">
        <f t="shared" si="59"/>
        <v>0</v>
      </c>
      <c r="CQ26" s="11"/>
      <c r="CR26" s="11"/>
      <c r="CS26" s="12">
        <f t="shared" si="18"/>
        <v>0</v>
      </c>
      <c r="CT26" s="13">
        <f t="shared" si="60"/>
        <v>0</v>
      </c>
      <c r="CV26" s="11"/>
      <c r="CW26" s="11"/>
      <c r="CX26" s="12">
        <f t="shared" si="19"/>
        <v>0</v>
      </c>
      <c r="CY26" s="13">
        <f t="shared" si="61"/>
        <v>0</v>
      </c>
      <c r="DA26" s="11"/>
      <c r="DB26" s="11"/>
      <c r="DC26" s="12">
        <f t="shared" si="20"/>
        <v>0</v>
      </c>
      <c r="DD26" s="13">
        <f t="shared" si="62"/>
        <v>0</v>
      </c>
      <c r="DF26" s="11"/>
      <c r="DG26" s="11"/>
      <c r="DH26" s="12">
        <f t="shared" si="21"/>
        <v>0</v>
      </c>
      <c r="DI26" s="13">
        <f t="shared" si="63"/>
        <v>0</v>
      </c>
      <c r="DK26" s="11"/>
      <c r="DL26" s="11"/>
      <c r="DM26" s="12">
        <f t="shared" si="22"/>
        <v>0</v>
      </c>
      <c r="DN26" s="13">
        <f t="shared" si="64"/>
        <v>0</v>
      </c>
      <c r="DP26" s="11"/>
      <c r="DQ26" s="11"/>
      <c r="DR26" s="12">
        <f t="shared" si="23"/>
        <v>0</v>
      </c>
      <c r="DS26" s="13">
        <f t="shared" si="65"/>
        <v>0</v>
      </c>
      <c r="DU26" s="11"/>
      <c r="DV26" s="11"/>
      <c r="DW26" s="12">
        <f t="shared" si="24"/>
        <v>0</v>
      </c>
      <c r="DX26" s="13">
        <f t="shared" si="66"/>
        <v>0</v>
      </c>
      <c r="DZ26" s="11"/>
      <c r="EA26" s="11"/>
      <c r="EB26" s="12">
        <f t="shared" si="25"/>
        <v>0</v>
      </c>
      <c r="EC26" s="13">
        <f t="shared" si="67"/>
        <v>0</v>
      </c>
      <c r="EE26" s="11"/>
      <c r="EF26" s="11"/>
      <c r="EG26" s="12">
        <f t="shared" si="26"/>
        <v>0</v>
      </c>
      <c r="EH26" s="13">
        <f t="shared" si="68"/>
        <v>0</v>
      </c>
      <c r="EJ26" s="11"/>
      <c r="EK26" s="11"/>
      <c r="EL26" s="12">
        <f t="shared" si="27"/>
        <v>0</v>
      </c>
      <c r="EM26" s="13">
        <f t="shared" si="69"/>
        <v>0</v>
      </c>
      <c r="EO26" s="11"/>
      <c r="EP26" s="11"/>
      <c r="EQ26" s="12">
        <f t="shared" si="28"/>
        <v>0</v>
      </c>
      <c r="ER26" s="13">
        <f t="shared" si="70"/>
        <v>0</v>
      </c>
      <c r="ET26" s="11"/>
      <c r="EU26" s="11"/>
      <c r="EV26" s="12">
        <f t="shared" si="29"/>
        <v>0</v>
      </c>
      <c r="EW26" s="13">
        <f t="shared" si="71"/>
        <v>0</v>
      </c>
      <c r="EY26" s="11"/>
      <c r="EZ26" s="11"/>
      <c r="FA26" s="12">
        <f t="shared" si="30"/>
        <v>0</v>
      </c>
      <c r="FB26" s="13">
        <f t="shared" si="72"/>
        <v>0</v>
      </c>
      <c r="FD26" s="11"/>
      <c r="FE26" s="11"/>
      <c r="FF26" s="12">
        <f t="shared" si="31"/>
        <v>0</v>
      </c>
      <c r="FG26" s="13">
        <f t="shared" si="73"/>
        <v>0</v>
      </c>
      <c r="FI26" s="11"/>
      <c r="FJ26" s="11"/>
      <c r="FK26" s="12">
        <f t="shared" si="32"/>
        <v>0</v>
      </c>
      <c r="FL26" s="13">
        <f t="shared" si="74"/>
        <v>0</v>
      </c>
      <c r="FN26" s="11"/>
      <c r="FO26" s="11"/>
      <c r="FP26" s="12">
        <f t="shared" si="33"/>
        <v>0</v>
      </c>
      <c r="FQ26" s="13">
        <f t="shared" si="75"/>
        <v>0</v>
      </c>
      <c r="FS26" s="11"/>
      <c r="FT26" s="11"/>
      <c r="FU26" s="12">
        <f t="shared" si="34"/>
        <v>0</v>
      </c>
      <c r="FV26" s="13">
        <f t="shared" si="76"/>
        <v>0</v>
      </c>
      <c r="FX26" s="11"/>
      <c r="FY26" s="11"/>
      <c r="FZ26" s="12">
        <f t="shared" si="35"/>
        <v>0</v>
      </c>
      <c r="GA26" s="13">
        <f t="shared" si="77"/>
        <v>0</v>
      </c>
      <c r="GC26" s="11"/>
      <c r="GD26" s="11"/>
      <c r="GE26" s="12">
        <f t="shared" si="36"/>
        <v>0</v>
      </c>
      <c r="GF26" s="13">
        <f t="shared" si="78"/>
        <v>0</v>
      </c>
      <c r="GH26" s="11"/>
      <c r="GI26" s="11"/>
      <c r="GJ26" s="12">
        <f t="shared" si="37"/>
        <v>0</v>
      </c>
      <c r="GK26" s="13">
        <f t="shared" si="79"/>
        <v>0</v>
      </c>
      <c r="GM26" s="11"/>
      <c r="GN26" s="11"/>
      <c r="GO26" s="12">
        <f t="shared" si="38"/>
        <v>0</v>
      </c>
      <c r="GP26" s="13">
        <f t="shared" si="80"/>
        <v>0</v>
      </c>
      <c r="GR26" s="11"/>
      <c r="GS26" s="11"/>
      <c r="GT26" s="12">
        <f t="shared" si="39"/>
        <v>0</v>
      </c>
      <c r="GU26" s="13">
        <f t="shared" si="81"/>
        <v>0</v>
      </c>
      <c r="GW26" s="11"/>
      <c r="GX26" s="11"/>
      <c r="GY26" s="12">
        <f t="shared" si="40"/>
        <v>0</v>
      </c>
      <c r="GZ26" s="13">
        <f t="shared" si="82"/>
        <v>0</v>
      </c>
      <c r="HB26" s="11"/>
      <c r="HC26" s="11"/>
      <c r="HD26" s="12">
        <f t="shared" si="41"/>
        <v>0</v>
      </c>
      <c r="HE26" s="13">
        <f t="shared" si="83"/>
        <v>0</v>
      </c>
    </row>
    <row r="27" spans="1:213" ht="18.75">
      <c r="A27">
        <v>10303</v>
      </c>
      <c r="B27" s="155"/>
      <c r="C27" s="14" t="s">
        <v>39</v>
      </c>
      <c r="D27" s="10">
        <v>1</v>
      </c>
      <c r="E27" s="11"/>
      <c r="F27" s="11"/>
      <c r="G27" s="12">
        <f t="shared" si="0"/>
        <v>0</v>
      </c>
      <c r="H27" s="13">
        <f t="shared" si="42"/>
        <v>0</v>
      </c>
      <c r="J27" s="11"/>
      <c r="K27" s="11"/>
      <c r="L27" s="12">
        <f t="shared" si="1"/>
        <v>0</v>
      </c>
      <c r="M27" s="13">
        <f t="shared" si="43"/>
        <v>0</v>
      </c>
      <c r="O27" s="11"/>
      <c r="P27" s="11"/>
      <c r="Q27" s="12">
        <f t="shared" si="2"/>
        <v>0</v>
      </c>
      <c r="R27" s="13">
        <f t="shared" si="44"/>
        <v>0</v>
      </c>
      <c r="T27" s="11"/>
      <c r="U27" s="11"/>
      <c r="V27" s="12">
        <f t="shared" si="3"/>
        <v>0</v>
      </c>
      <c r="W27" s="13">
        <f t="shared" si="45"/>
        <v>0</v>
      </c>
      <c r="Y27" s="11"/>
      <c r="Z27" s="11"/>
      <c r="AA27" s="12">
        <f t="shared" si="4"/>
        <v>0</v>
      </c>
      <c r="AB27" s="13">
        <f t="shared" si="46"/>
        <v>0</v>
      </c>
      <c r="AD27" s="11"/>
      <c r="AE27" s="11"/>
      <c r="AF27" s="12">
        <f t="shared" si="5"/>
        <v>0</v>
      </c>
      <c r="AG27" s="13">
        <f t="shared" si="47"/>
        <v>0</v>
      </c>
      <c r="AI27" s="11"/>
      <c r="AJ27" s="11"/>
      <c r="AK27" s="12">
        <f t="shared" si="6"/>
        <v>0</v>
      </c>
      <c r="AL27" s="13">
        <f t="shared" si="48"/>
        <v>0</v>
      </c>
      <c r="AN27" s="11"/>
      <c r="AO27" s="11"/>
      <c r="AP27" s="12">
        <f t="shared" si="7"/>
        <v>0</v>
      </c>
      <c r="AQ27" s="13">
        <f t="shared" si="49"/>
        <v>0</v>
      </c>
      <c r="AS27" s="11"/>
      <c r="AT27" s="11"/>
      <c r="AU27" s="12">
        <f t="shared" si="8"/>
        <v>0</v>
      </c>
      <c r="AV27" s="13">
        <f t="shared" si="50"/>
        <v>0</v>
      </c>
      <c r="AX27" s="11"/>
      <c r="AY27" s="11"/>
      <c r="AZ27" s="12">
        <f t="shared" si="9"/>
        <v>0</v>
      </c>
      <c r="BA27" s="13">
        <f t="shared" si="51"/>
        <v>0</v>
      </c>
      <c r="BC27" s="11"/>
      <c r="BD27" s="11"/>
      <c r="BE27" s="12">
        <f t="shared" si="10"/>
        <v>0</v>
      </c>
      <c r="BF27" s="13">
        <f t="shared" si="52"/>
        <v>0</v>
      </c>
      <c r="BH27" s="11"/>
      <c r="BI27" s="11"/>
      <c r="BJ27" s="12">
        <f t="shared" si="11"/>
        <v>0</v>
      </c>
      <c r="BK27" s="13">
        <f t="shared" si="53"/>
        <v>0</v>
      </c>
      <c r="BM27" s="11"/>
      <c r="BN27" s="11"/>
      <c r="BO27" s="12">
        <f t="shared" si="12"/>
        <v>0</v>
      </c>
      <c r="BP27" s="13">
        <f t="shared" si="54"/>
        <v>0</v>
      </c>
      <c r="BR27" s="11"/>
      <c r="BS27" s="11"/>
      <c r="BT27" s="12">
        <f t="shared" si="13"/>
        <v>0</v>
      </c>
      <c r="BU27" s="13">
        <f t="shared" si="55"/>
        <v>0</v>
      </c>
      <c r="BW27" s="11"/>
      <c r="BX27" s="11"/>
      <c r="BY27" s="12">
        <f t="shared" si="14"/>
        <v>0</v>
      </c>
      <c r="BZ27" s="13">
        <f t="shared" si="56"/>
        <v>0</v>
      </c>
      <c r="CB27" s="11"/>
      <c r="CC27" s="11"/>
      <c r="CD27" s="12">
        <f t="shared" si="15"/>
        <v>0</v>
      </c>
      <c r="CE27" s="13">
        <f t="shared" si="57"/>
        <v>0</v>
      </c>
      <c r="CG27" s="11"/>
      <c r="CH27" s="11"/>
      <c r="CI27" s="12">
        <f t="shared" si="16"/>
        <v>0</v>
      </c>
      <c r="CJ27" s="13">
        <f t="shared" si="58"/>
        <v>0</v>
      </c>
      <c r="CL27" s="11"/>
      <c r="CM27" s="11"/>
      <c r="CN27" s="12">
        <f t="shared" si="17"/>
        <v>0</v>
      </c>
      <c r="CO27" s="13">
        <f t="shared" si="59"/>
        <v>0</v>
      </c>
      <c r="CQ27" s="11"/>
      <c r="CR27" s="11"/>
      <c r="CS27" s="12">
        <f t="shared" si="18"/>
        <v>0</v>
      </c>
      <c r="CT27" s="13">
        <f t="shared" si="60"/>
        <v>0</v>
      </c>
      <c r="CV27" s="11"/>
      <c r="CW27" s="11"/>
      <c r="CX27" s="12">
        <f t="shared" si="19"/>
        <v>0</v>
      </c>
      <c r="CY27" s="13">
        <f t="shared" si="61"/>
        <v>0</v>
      </c>
      <c r="DA27" s="11"/>
      <c r="DB27" s="11"/>
      <c r="DC27" s="12">
        <f t="shared" si="20"/>
        <v>0</v>
      </c>
      <c r="DD27" s="13">
        <f t="shared" si="62"/>
        <v>0</v>
      </c>
      <c r="DF27" s="11"/>
      <c r="DG27" s="11"/>
      <c r="DH27" s="12">
        <f t="shared" si="21"/>
        <v>0</v>
      </c>
      <c r="DI27" s="13">
        <f t="shared" si="63"/>
        <v>0</v>
      </c>
      <c r="DK27" s="11"/>
      <c r="DL27" s="11"/>
      <c r="DM27" s="12">
        <f t="shared" si="22"/>
        <v>0</v>
      </c>
      <c r="DN27" s="13">
        <f t="shared" si="64"/>
        <v>0</v>
      </c>
      <c r="DP27" s="11"/>
      <c r="DQ27" s="11"/>
      <c r="DR27" s="12">
        <f t="shared" si="23"/>
        <v>0</v>
      </c>
      <c r="DS27" s="13">
        <f t="shared" si="65"/>
        <v>0</v>
      </c>
      <c r="DU27" s="11"/>
      <c r="DV27" s="11"/>
      <c r="DW27" s="12">
        <f t="shared" si="24"/>
        <v>0</v>
      </c>
      <c r="DX27" s="13">
        <f t="shared" si="66"/>
        <v>0</v>
      </c>
      <c r="DZ27" s="11"/>
      <c r="EA27" s="11"/>
      <c r="EB27" s="12">
        <f t="shared" si="25"/>
        <v>0</v>
      </c>
      <c r="EC27" s="13">
        <f t="shared" si="67"/>
        <v>0</v>
      </c>
      <c r="EE27" s="11"/>
      <c r="EF27" s="11"/>
      <c r="EG27" s="12">
        <f t="shared" si="26"/>
        <v>0</v>
      </c>
      <c r="EH27" s="13">
        <f t="shared" si="68"/>
        <v>0</v>
      </c>
      <c r="EJ27" s="11"/>
      <c r="EK27" s="11"/>
      <c r="EL27" s="12">
        <f t="shared" si="27"/>
        <v>0</v>
      </c>
      <c r="EM27" s="13">
        <f t="shared" si="69"/>
        <v>0</v>
      </c>
      <c r="EO27" s="11"/>
      <c r="EP27" s="11"/>
      <c r="EQ27" s="12">
        <f t="shared" si="28"/>
        <v>0</v>
      </c>
      <c r="ER27" s="13">
        <f t="shared" si="70"/>
        <v>0</v>
      </c>
      <c r="ET27" s="11"/>
      <c r="EU27" s="11"/>
      <c r="EV27" s="12">
        <f t="shared" si="29"/>
        <v>0</v>
      </c>
      <c r="EW27" s="13">
        <f t="shared" si="71"/>
        <v>0</v>
      </c>
      <c r="EY27" s="11"/>
      <c r="EZ27" s="11"/>
      <c r="FA27" s="12">
        <f t="shared" si="30"/>
        <v>0</v>
      </c>
      <c r="FB27" s="13">
        <f t="shared" si="72"/>
        <v>0</v>
      </c>
      <c r="FD27" s="11"/>
      <c r="FE27" s="11"/>
      <c r="FF27" s="12">
        <f t="shared" si="31"/>
        <v>0</v>
      </c>
      <c r="FG27" s="13">
        <f t="shared" si="73"/>
        <v>0</v>
      </c>
      <c r="FI27" s="11"/>
      <c r="FJ27" s="11"/>
      <c r="FK27" s="12">
        <f t="shared" si="32"/>
        <v>0</v>
      </c>
      <c r="FL27" s="13">
        <f t="shared" si="74"/>
        <v>0</v>
      </c>
      <c r="FN27" s="11"/>
      <c r="FO27" s="11"/>
      <c r="FP27" s="12">
        <f t="shared" si="33"/>
        <v>0</v>
      </c>
      <c r="FQ27" s="13">
        <f t="shared" si="75"/>
        <v>0</v>
      </c>
      <c r="FS27" s="11"/>
      <c r="FT27" s="11"/>
      <c r="FU27" s="12">
        <f t="shared" si="34"/>
        <v>0</v>
      </c>
      <c r="FV27" s="13">
        <f t="shared" si="76"/>
        <v>0</v>
      </c>
      <c r="FX27" s="11"/>
      <c r="FY27" s="11"/>
      <c r="FZ27" s="12">
        <f t="shared" si="35"/>
        <v>0</v>
      </c>
      <c r="GA27" s="13">
        <f t="shared" si="77"/>
        <v>0</v>
      </c>
      <c r="GC27" s="11"/>
      <c r="GD27" s="11"/>
      <c r="GE27" s="12">
        <f t="shared" si="36"/>
        <v>0</v>
      </c>
      <c r="GF27" s="13">
        <f t="shared" si="78"/>
        <v>0</v>
      </c>
      <c r="GH27" s="11"/>
      <c r="GI27" s="11"/>
      <c r="GJ27" s="12">
        <f t="shared" si="37"/>
        <v>0</v>
      </c>
      <c r="GK27" s="13">
        <f t="shared" si="79"/>
        <v>0</v>
      </c>
      <c r="GM27" s="11"/>
      <c r="GN27" s="11"/>
      <c r="GO27" s="12">
        <f t="shared" si="38"/>
        <v>0</v>
      </c>
      <c r="GP27" s="13">
        <f t="shared" si="80"/>
        <v>0</v>
      </c>
      <c r="GR27" s="11"/>
      <c r="GS27" s="11"/>
      <c r="GT27" s="12">
        <f t="shared" si="39"/>
        <v>0</v>
      </c>
      <c r="GU27" s="13">
        <f t="shared" si="81"/>
        <v>0</v>
      </c>
      <c r="GW27" s="11"/>
      <c r="GX27" s="11"/>
      <c r="GY27" s="12">
        <f t="shared" si="40"/>
        <v>0</v>
      </c>
      <c r="GZ27" s="13">
        <f t="shared" si="82"/>
        <v>0</v>
      </c>
      <c r="HB27" s="11"/>
      <c r="HC27" s="11"/>
      <c r="HD27" s="12">
        <f t="shared" si="41"/>
        <v>0</v>
      </c>
      <c r="HE27" s="13">
        <f t="shared" si="83"/>
        <v>0</v>
      </c>
    </row>
    <row r="28" spans="1:213" ht="18.75">
      <c r="A28">
        <v>10401</v>
      </c>
      <c r="B28" s="155"/>
      <c r="C28" s="14" t="s">
        <v>40</v>
      </c>
      <c r="D28" s="10">
        <v>1</v>
      </c>
      <c r="E28" s="11"/>
      <c r="F28" s="11"/>
      <c r="G28" s="12">
        <f t="shared" si="0"/>
        <v>0</v>
      </c>
      <c r="H28" s="13">
        <f t="shared" si="42"/>
        <v>0</v>
      </c>
      <c r="J28" s="11"/>
      <c r="K28" s="11"/>
      <c r="L28" s="12">
        <f t="shared" si="1"/>
        <v>0</v>
      </c>
      <c r="M28" s="13">
        <f t="shared" si="43"/>
        <v>0</v>
      </c>
      <c r="O28" s="11"/>
      <c r="P28" s="11"/>
      <c r="Q28" s="12">
        <f t="shared" si="2"/>
        <v>0</v>
      </c>
      <c r="R28" s="13">
        <f t="shared" si="44"/>
        <v>0</v>
      </c>
      <c r="T28" s="11"/>
      <c r="U28" s="11"/>
      <c r="V28" s="12">
        <f t="shared" si="3"/>
        <v>0</v>
      </c>
      <c r="W28" s="13">
        <f t="shared" si="45"/>
        <v>0</v>
      </c>
      <c r="Y28" s="11"/>
      <c r="Z28" s="11"/>
      <c r="AA28" s="12">
        <f t="shared" si="4"/>
        <v>0</v>
      </c>
      <c r="AB28" s="13">
        <f t="shared" si="46"/>
        <v>0</v>
      </c>
      <c r="AD28" s="11"/>
      <c r="AE28" s="11"/>
      <c r="AF28" s="12">
        <f t="shared" si="5"/>
        <v>0</v>
      </c>
      <c r="AG28" s="13">
        <f t="shared" si="47"/>
        <v>0</v>
      </c>
      <c r="AI28" s="11"/>
      <c r="AJ28" s="11"/>
      <c r="AK28" s="12">
        <f t="shared" si="6"/>
        <v>0</v>
      </c>
      <c r="AL28" s="13">
        <f t="shared" si="48"/>
        <v>0</v>
      </c>
      <c r="AN28" s="11"/>
      <c r="AO28" s="11"/>
      <c r="AP28" s="12">
        <f t="shared" si="7"/>
        <v>0</v>
      </c>
      <c r="AQ28" s="13">
        <f t="shared" si="49"/>
        <v>0</v>
      </c>
      <c r="AS28" s="11"/>
      <c r="AT28" s="11"/>
      <c r="AU28" s="12">
        <f t="shared" si="8"/>
        <v>0</v>
      </c>
      <c r="AV28" s="13">
        <f t="shared" si="50"/>
        <v>0</v>
      </c>
      <c r="AX28" s="11"/>
      <c r="AY28" s="11"/>
      <c r="AZ28" s="12">
        <f t="shared" si="9"/>
        <v>0</v>
      </c>
      <c r="BA28" s="13">
        <f t="shared" si="51"/>
        <v>0</v>
      </c>
      <c r="BC28" s="11"/>
      <c r="BD28" s="11"/>
      <c r="BE28" s="12">
        <f t="shared" si="10"/>
        <v>0</v>
      </c>
      <c r="BF28" s="13">
        <f t="shared" si="52"/>
        <v>0</v>
      </c>
      <c r="BH28" s="11"/>
      <c r="BI28" s="11"/>
      <c r="BJ28" s="12">
        <f t="shared" si="11"/>
        <v>0</v>
      </c>
      <c r="BK28" s="13">
        <f t="shared" si="53"/>
        <v>0</v>
      </c>
      <c r="BM28" s="11"/>
      <c r="BN28" s="11"/>
      <c r="BO28" s="12">
        <f t="shared" si="12"/>
        <v>0</v>
      </c>
      <c r="BP28" s="13">
        <f t="shared" si="54"/>
        <v>0</v>
      </c>
      <c r="BR28" s="11"/>
      <c r="BS28" s="11"/>
      <c r="BT28" s="12">
        <f t="shared" si="13"/>
        <v>0</v>
      </c>
      <c r="BU28" s="13">
        <f t="shared" si="55"/>
        <v>0</v>
      </c>
      <c r="BW28" s="11"/>
      <c r="BX28" s="11"/>
      <c r="BY28" s="12">
        <f t="shared" si="14"/>
        <v>0</v>
      </c>
      <c r="BZ28" s="13">
        <f t="shared" si="56"/>
        <v>0</v>
      </c>
      <c r="CB28" s="11"/>
      <c r="CC28" s="11"/>
      <c r="CD28" s="12">
        <f t="shared" si="15"/>
        <v>0</v>
      </c>
      <c r="CE28" s="13">
        <f t="shared" si="57"/>
        <v>0</v>
      </c>
      <c r="CG28" s="11"/>
      <c r="CH28" s="11"/>
      <c r="CI28" s="12">
        <f t="shared" si="16"/>
        <v>0</v>
      </c>
      <c r="CJ28" s="13">
        <f t="shared" si="58"/>
        <v>0</v>
      </c>
      <c r="CL28" s="11"/>
      <c r="CM28" s="11"/>
      <c r="CN28" s="12">
        <f t="shared" si="17"/>
        <v>0</v>
      </c>
      <c r="CO28" s="13">
        <f t="shared" si="59"/>
        <v>0</v>
      </c>
      <c r="CQ28" s="11"/>
      <c r="CR28" s="11"/>
      <c r="CS28" s="12">
        <f t="shared" si="18"/>
        <v>0</v>
      </c>
      <c r="CT28" s="13">
        <f t="shared" si="60"/>
        <v>0</v>
      </c>
      <c r="CV28" s="11"/>
      <c r="CW28" s="11"/>
      <c r="CX28" s="12">
        <f t="shared" si="19"/>
        <v>0</v>
      </c>
      <c r="CY28" s="13">
        <f t="shared" si="61"/>
        <v>0</v>
      </c>
      <c r="DA28" s="11"/>
      <c r="DB28" s="11"/>
      <c r="DC28" s="12">
        <f t="shared" si="20"/>
        <v>0</v>
      </c>
      <c r="DD28" s="13">
        <f t="shared" si="62"/>
        <v>0</v>
      </c>
      <c r="DF28" s="11"/>
      <c r="DG28" s="11"/>
      <c r="DH28" s="12">
        <f t="shared" si="21"/>
        <v>0</v>
      </c>
      <c r="DI28" s="13">
        <f t="shared" si="63"/>
        <v>0</v>
      </c>
      <c r="DK28" s="11"/>
      <c r="DL28" s="11"/>
      <c r="DM28" s="12">
        <f t="shared" si="22"/>
        <v>0</v>
      </c>
      <c r="DN28" s="13">
        <f t="shared" si="64"/>
        <v>0</v>
      </c>
      <c r="DP28" s="11"/>
      <c r="DQ28" s="11"/>
      <c r="DR28" s="12">
        <f t="shared" si="23"/>
        <v>0</v>
      </c>
      <c r="DS28" s="13">
        <f t="shared" si="65"/>
        <v>0</v>
      </c>
      <c r="DU28" s="11"/>
      <c r="DV28" s="11"/>
      <c r="DW28" s="12">
        <f t="shared" si="24"/>
        <v>0</v>
      </c>
      <c r="DX28" s="13">
        <f t="shared" si="66"/>
        <v>0</v>
      </c>
      <c r="DZ28" s="11"/>
      <c r="EA28" s="11"/>
      <c r="EB28" s="12">
        <f t="shared" si="25"/>
        <v>0</v>
      </c>
      <c r="EC28" s="13">
        <f t="shared" si="67"/>
        <v>0</v>
      </c>
      <c r="EE28" s="11"/>
      <c r="EF28" s="11"/>
      <c r="EG28" s="12">
        <f t="shared" si="26"/>
        <v>0</v>
      </c>
      <c r="EH28" s="13">
        <f t="shared" si="68"/>
        <v>0</v>
      </c>
      <c r="EJ28" s="11"/>
      <c r="EK28" s="11"/>
      <c r="EL28" s="12">
        <f t="shared" si="27"/>
        <v>0</v>
      </c>
      <c r="EM28" s="13">
        <f t="shared" si="69"/>
        <v>0</v>
      </c>
      <c r="EO28" s="11"/>
      <c r="EP28" s="11"/>
      <c r="EQ28" s="12">
        <f t="shared" si="28"/>
        <v>0</v>
      </c>
      <c r="ER28" s="13">
        <f t="shared" si="70"/>
        <v>0</v>
      </c>
      <c r="ET28" s="11"/>
      <c r="EU28" s="11"/>
      <c r="EV28" s="12">
        <f t="shared" si="29"/>
        <v>0</v>
      </c>
      <c r="EW28" s="13">
        <f t="shared" si="71"/>
        <v>0</v>
      </c>
      <c r="EY28" s="11"/>
      <c r="EZ28" s="11"/>
      <c r="FA28" s="12">
        <f t="shared" si="30"/>
        <v>0</v>
      </c>
      <c r="FB28" s="13">
        <f t="shared" si="72"/>
        <v>0</v>
      </c>
      <c r="FD28" s="11"/>
      <c r="FE28" s="11"/>
      <c r="FF28" s="12">
        <f t="shared" si="31"/>
        <v>0</v>
      </c>
      <c r="FG28" s="13">
        <f t="shared" si="73"/>
        <v>0</v>
      </c>
      <c r="FI28" s="11"/>
      <c r="FJ28" s="11"/>
      <c r="FK28" s="12">
        <f t="shared" si="32"/>
        <v>0</v>
      </c>
      <c r="FL28" s="13">
        <f t="shared" si="74"/>
        <v>0</v>
      </c>
      <c r="FN28" s="11"/>
      <c r="FO28" s="11"/>
      <c r="FP28" s="12">
        <f t="shared" si="33"/>
        <v>0</v>
      </c>
      <c r="FQ28" s="13">
        <f t="shared" si="75"/>
        <v>0</v>
      </c>
      <c r="FS28" s="11"/>
      <c r="FT28" s="11"/>
      <c r="FU28" s="12">
        <f t="shared" si="34"/>
        <v>0</v>
      </c>
      <c r="FV28" s="13">
        <f t="shared" si="76"/>
        <v>0</v>
      </c>
      <c r="FX28" s="11"/>
      <c r="FY28" s="11"/>
      <c r="FZ28" s="12">
        <f t="shared" si="35"/>
        <v>0</v>
      </c>
      <c r="GA28" s="13">
        <f t="shared" si="77"/>
        <v>0</v>
      </c>
      <c r="GC28" s="11"/>
      <c r="GD28" s="11"/>
      <c r="GE28" s="12">
        <f t="shared" si="36"/>
        <v>0</v>
      </c>
      <c r="GF28" s="13">
        <f t="shared" si="78"/>
        <v>0</v>
      </c>
      <c r="GH28" s="11"/>
      <c r="GI28" s="11"/>
      <c r="GJ28" s="12">
        <f t="shared" si="37"/>
        <v>0</v>
      </c>
      <c r="GK28" s="13">
        <f t="shared" si="79"/>
        <v>0</v>
      </c>
      <c r="GM28" s="11"/>
      <c r="GN28" s="11"/>
      <c r="GO28" s="12">
        <f t="shared" si="38"/>
        <v>0</v>
      </c>
      <c r="GP28" s="13">
        <f t="shared" si="80"/>
        <v>0</v>
      </c>
      <c r="GR28" s="11"/>
      <c r="GS28" s="11"/>
      <c r="GT28" s="12">
        <f t="shared" si="39"/>
        <v>0</v>
      </c>
      <c r="GU28" s="13">
        <f t="shared" si="81"/>
        <v>0</v>
      </c>
      <c r="GW28" s="11"/>
      <c r="GX28" s="11"/>
      <c r="GY28" s="12">
        <f t="shared" si="40"/>
        <v>0</v>
      </c>
      <c r="GZ28" s="13">
        <f t="shared" si="82"/>
        <v>0</v>
      </c>
      <c r="HB28" s="11"/>
      <c r="HC28" s="11"/>
      <c r="HD28" s="12">
        <f t="shared" si="41"/>
        <v>0</v>
      </c>
      <c r="HE28" s="13">
        <f t="shared" si="83"/>
        <v>0</v>
      </c>
    </row>
    <row r="29" spans="1:213" ht="18.75">
      <c r="A29">
        <v>10501</v>
      </c>
      <c r="B29" s="155"/>
      <c r="C29" s="14" t="s">
        <v>41</v>
      </c>
      <c r="D29" s="10">
        <v>2</v>
      </c>
      <c r="E29" s="11"/>
      <c r="F29" s="11"/>
      <c r="G29" s="12">
        <f t="shared" si="0"/>
        <v>0</v>
      </c>
      <c r="H29" s="13">
        <f t="shared" si="42"/>
        <v>0</v>
      </c>
      <c r="J29" s="11"/>
      <c r="K29" s="11"/>
      <c r="L29" s="12">
        <f t="shared" si="1"/>
        <v>0</v>
      </c>
      <c r="M29" s="13">
        <f t="shared" si="43"/>
        <v>0</v>
      </c>
      <c r="O29" s="11"/>
      <c r="P29" s="11"/>
      <c r="Q29" s="12">
        <f t="shared" si="2"/>
        <v>0</v>
      </c>
      <c r="R29" s="13">
        <f t="shared" si="44"/>
        <v>0</v>
      </c>
      <c r="T29" s="11"/>
      <c r="U29" s="11"/>
      <c r="V29" s="12">
        <f t="shared" si="3"/>
        <v>0</v>
      </c>
      <c r="W29" s="13">
        <f t="shared" si="45"/>
        <v>0</v>
      </c>
      <c r="Y29" s="11"/>
      <c r="Z29" s="11"/>
      <c r="AA29" s="12">
        <f t="shared" si="4"/>
        <v>0</v>
      </c>
      <c r="AB29" s="13">
        <f t="shared" si="46"/>
        <v>0</v>
      </c>
      <c r="AD29" s="11"/>
      <c r="AE29" s="11"/>
      <c r="AF29" s="12">
        <f t="shared" si="5"/>
        <v>0</v>
      </c>
      <c r="AG29" s="13">
        <f t="shared" si="47"/>
        <v>0</v>
      </c>
      <c r="AI29" s="11"/>
      <c r="AJ29" s="11"/>
      <c r="AK29" s="12">
        <f t="shared" si="6"/>
        <v>0</v>
      </c>
      <c r="AL29" s="13">
        <f t="shared" si="48"/>
        <v>0</v>
      </c>
      <c r="AN29" s="11"/>
      <c r="AO29" s="11"/>
      <c r="AP29" s="12">
        <f t="shared" si="7"/>
        <v>0</v>
      </c>
      <c r="AQ29" s="13">
        <f t="shared" si="49"/>
        <v>0</v>
      </c>
      <c r="AS29" s="11"/>
      <c r="AT29" s="11"/>
      <c r="AU29" s="12">
        <f t="shared" si="8"/>
        <v>0</v>
      </c>
      <c r="AV29" s="13">
        <f t="shared" si="50"/>
        <v>0</v>
      </c>
      <c r="AX29" s="11"/>
      <c r="AY29" s="11"/>
      <c r="AZ29" s="12">
        <f t="shared" si="9"/>
        <v>0</v>
      </c>
      <c r="BA29" s="13">
        <f t="shared" si="51"/>
        <v>0</v>
      </c>
      <c r="BC29" s="11"/>
      <c r="BD29" s="11"/>
      <c r="BE29" s="12">
        <f t="shared" si="10"/>
        <v>0</v>
      </c>
      <c r="BF29" s="13">
        <f t="shared" si="52"/>
        <v>0</v>
      </c>
      <c r="BH29" s="11"/>
      <c r="BI29" s="11"/>
      <c r="BJ29" s="12">
        <f t="shared" si="11"/>
        <v>0</v>
      </c>
      <c r="BK29" s="13">
        <f t="shared" si="53"/>
        <v>0</v>
      </c>
      <c r="BM29" s="11"/>
      <c r="BN29" s="11"/>
      <c r="BO29" s="12">
        <f t="shared" si="12"/>
        <v>0</v>
      </c>
      <c r="BP29" s="13">
        <f t="shared" si="54"/>
        <v>0</v>
      </c>
      <c r="BR29" s="11"/>
      <c r="BS29" s="11"/>
      <c r="BT29" s="12">
        <f t="shared" si="13"/>
        <v>0</v>
      </c>
      <c r="BU29" s="13">
        <f t="shared" si="55"/>
        <v>0</v>
      </c>
      <c r="BW29" s="11"/>
      <c r="BX29" s="11"/>
      <c r="BY29" s="12">
        <f t="shared" si="14"/>
        <v>0</v>
      </c>
      <c r="BZ29" s="13">
        <f t="shared" si="56"/>
        <v>0</v>
      </c>
      <c r="CB29" s="11"/>
      <c r="CC29" s="11"/>
      <c r="CD29" s="12">
        <f t="shared" si="15"/>
        <v>0</v>
      </c>
      <c r="CE29" s="13">
        <f t="shared" si="57"/>
        <v>0</v>
      </c>
      <c r="CG29" s="11"/>
      <c r="CH29" s="11"/>
      <c r="CI29" s="12">
        <f t="shared" si="16"/>
        <v>0</v>
      </c>
      <c r="CJ29" s="13">
        <f t="shared" si="58"/>
        <v>0</v>
      </c>
      <c r="CL29" s="11"/>
      <c r="CM29" s="11"/>
      <c r="CN29" s="12">
        <f t="shared" si="17"/>
        <v>0</v>
      </c>
      <c r="CO29" s="13">
        <f t="shared" si="59"/>
        <v>0</v>
      </c>
      <c r="CQ29" s="11"/>
      <c r="CR29" s="11"/>
      <c r="CS29" s="12">
        <f t="shared" si="18"/>
        <v>0</v>
      </c>
      <c r="CT29" s="13">
        <f t="shared" si="60"/>
        <v>0</v>
      </c>
      <c r="CV29" s="11"/>
      <c r="CW29" s="11"/>
      <c r="CX29" s="12">
        <f t="shared" si="19"/>
        <v>0</v>
      </c>
      <c r="CY29" s="13">
        <f t="shared" si="61"/>
        <v>0</v>
      </c>
      <c r="DA29" s="11"/>
      <c r="DB29" s="11"/>
      <c r="DC29" s="12">
        <f t="shared" si="20"/>
        <v>0</v>
      </c>
      <c r="DD29" s="13">
        <f t="shared" si="62"/>
        <v>0</v>
      </c>
      <c r="DF29" s="11"/>
      <c r="DG29" s="11"/>
      <c r="DH29" s="12">
        <f t="shared" si="21"/>
        <v>0</v>
      </c>
      <c r="DI29" s="13">
        <f t="shared" si="63"/>
        <v>0</v>
      </c>
      <c r="DK29" s="11"/>
      <c r="DL29" s="11"/>
      <c r="DM29" s="12">
        <f t="shared" si="22"/>
        <v>0</v>
      </c>
      <c r="DN29" s="13">
        <f t="shared" si="64"/>
        <v>0</v>
      </c>
      <c r="DP29" s="11"/>
      <c r="DQ29" s="11"/>
      <c r="DR29" s="12">
        <f t="shared" si="23"/>
        <v>0</v>
      </c>
      <c r="DS29" s="13">
        <f t="shared" si="65"/>
        <v>0</v>
      </c>
      <c r="DU29" s="11"/>
      <c r="DV29" s="11"/>
      <c r="DW29" s="12">
        <f t="shared" si="24"/>
        <v>0</v>
      </c>
      <c r="DX29" s="13">
        <f t="shared" si="66"/>
        <v>0</v>
      </c>
      <c r="DZ29" s="11"/>
      <c r="EA29" s="11"/>
      <c r="EB29" s="12">
        <f t="shared" si="25"/>
        <v>0</v>
      </c>
      <c r="EC29" s="13">
        <f t="shared" si="67"/>
        <v>0</v>
      </c>
      <c r="EE29" s="11"/>
      <c r="EF29" s="11"/>
      <c r="EG29" s="12">
        <f t="shared" si="26"/>
        <v>0</v>
      </c>
      <c r="EH29" s="13">
        <f t="shared" si="68"/>
        <v>0</v>
      </c>
      <c r="EJ29" s="11"/>
      <c r="EK29" s="11"/>
      <c r="EL29" s="12">
        <f t="shared" si="27"/>
        <v>0</v>
      </c>
      <c r="EM29" s="13">
        <f t="shared" si="69"/>
        <v>0</v>
      </c>
      <c r="EO29" s="11"/>
      <c r="EP29" s="11"/>
      <c r="EQ29" s="12">
        <f t="shared" si="28"/>
        <v>0</v>
      </c>
      <c r="ER29" s="13">
        <f t="shared" si="70"/>
        <v>0</v>
      </c>
      <c r="ET29" s="11"/>
      <c r="EU29" s="11"/>
      <c r="EV29" s="12">
        <f t="shared" si="29"/>
        <v>0</v>
      </c>
      <c r="EW29" s="13">
        <f t="shared" si="71"/>
        <v>0</v>
      </c>
      <c r="EY29" s="11"/>
      <c r="EZ29" s="11"/>
      <c r="FA29" s="12">
        <f t="shared" si="30"/>
        <v>0</v>
      </c>
      <c r="FB29" s="13">
        <f t="shared" si="72"/>
        <v>0</v>
      </c>
      <c r="FD29" s="11"/>
      <c r="FE29" s="11"/>
      <c r="FF29" s="12">
        <f t="shared" si="31"/>
        <v>0</v>
      </c>
      <c r="FG29" s="13">
        <f t="shared" si="73"/>
        <v>0</v>
      </c>
      <c r="FI29" s="11"/>
      <c r="FJ29" s="11"/>
      <c r="FK29" s="12">
        <f t="shared" si="32"/>
        <v>0</v>
      </c>
      <c r="FL29" s="13">
        <f t="shared" si="74"/>
        <v>0</v>
      </c>
      <c r="FN29" s="11"/>
      <c r="FO29" s="11"/>
      <c r="FP29" s="12">
        <f t="shared" si="33"/>
        <v>0</v>
      </c>
      <c r="FQ29" s="13">
        <f t="shared" si="75"/>
        <v>0</v>
      </c>
      <c r="FS29" s="11"/>
      <c r="FT29" s="11"/>
      <c r="FU29" s="12">
        <f t="shared" si="34"/>
        <v>0</v>
      </c>
      <c r="FV29" s="13">
        <f t="shared" si="76"/>
        <v>0</v>
      </c>
      <c r="FX29" s="11"/>
      <c r="FY29" s="11"/>
      <c r="FZ29" s="12">
        <f t="shared" si="35"/>
        <v>0</v>
      </c>
      <c r="GA29" s="13">
        <f t="shared" si="77"/>
        <v>0</v>
      </c>
      <c r="GC29" s="11"/>
      <c r="GD29" s="11"/>
      <c r="GE29" s="12">
        <f t="shared" si="36"/>
        <v>0</v>
      </c>
      <c r="GF29" s="13">
        <f t="shared" si="78"/>
        <v>0</v>
      </c>
      <c r="GH29" s="11"/>
      <c r="GI29" s="11"/>
      <c r="GJ29" s="12">
        <f t="shared" si="37"/>
        <v>0</v>
      </c>
      <c r="GK29" s="13">
        <f t="shared" si="79"/>
        <v>0</v>
      </c>
      <c r="GM29" s="11"/>
      <c r="GN29" s="11"/>
      <c r="GO29" s="12">
        <f t="shared" si="38"/>
        <v>0</v>
      </c>
      <c r="GP29" s="13">
        <f t="shared" si="80"/>
        <v>0</v>
      </c>
      <c r="GR29" s="11"/>
      <c r="GS29" s="11"/>
      <c r="GT29" s="12">
        <f t="shared" si="39"/>
        <v>0</v>
      </c>
      <c r="GU29" s="13">
        <f t="shared" si="81"/>
        <v>0</v>
      </c>
      <c r="GW29" s="11"/>
      <c r="GX29" s="11"/>
      <c r="GY29" s="12">
        <f t="shared" si="40"/>
        <v>0</v>
      </c>
      <c r="GZ29" s="13">
        <f t="shared" si="82"/>
        <v>0</v>
      </c>
      <c r="HB29" s="11"/>
      <c r="HC29" s="11"/>
      <c r="HD29" s="12">
        <f t="shared" si="41"/>
        <v>0</v>
      </c>
      <c r="HE29" s="13">
        <f t="shared" si="83"/>
        <v>0</v>
      </c>
    </row>
    <row r="30" spans="1:213" ht="19.5" thickBot="1">
      <c r="A30">
        <v>10402</v>
      </c>
      <c r="B30" s="156"/>
      <c r="C30" s="15" t="s">
        <v>42</v>
      </c>
      <c r="D30" s="16">
        <v>3</v>
      </c>
      <c r="E30" s="11"/>
      <c r="F30" s="11"/>
      <c r="G30" s="12">
        <f t="shared" si="0"/>
        <v>0</v>
      </c>
      <c r="H30" s="13">
        <f t="shared" si="42"/>
        <v>0</v>
      </c>
      <c r="J30" s="11"/>
      <c r="K30" s="11"/>
      <c r="L30" s="12">
        <f t="shared" si="1"/>
        <v>0</v>
      </c>
      <c r="M30" s="13">
        <f t="shared" si="43"/>
        <v>0</v>
      </c>
      <c r="O30" s="11"/>
      <c r="P30" s="11"/>
      <c r="Q30" s="12">
        <f t="shared" si="2"/>
        <v>0</v>
      </c>
      <c r="R30" s="13">
        <f t="shared" si="44"/>
        <v>0</v>
      </c>
      <c r="T30" s="11"/>
      <c r="U30" s="11"/>
      <c r="V30" s="12">
        <f t="shared" si="3"/>
        <v>0</v>
      </c>
      <c r="W30" s="13">
        <f t="shared" si="45"/>
        <v>0</v>
      </c>
      <c r="Y30" s="11"/>
      <c r="Z30" s="11"/>
      <c r="AA30" s="12">
        <f t="shared" si="4"/>
        <v>0</v>
      </c>
      <c r="AB30" s="13">
        <f t="shared" si="46"/>
        <v>0</v>
      </c>
      <c r="AD30" s="11"/>
      <c r="AE30" s="11"/>
      <c r="AF30" s="12">
        <f t="shared" si="5"/>
        <v>0</v>
      </c>
      <c r="AG30" s="13">
        <f t="shared" si="47"/>
        <v>0</v>
      </c>
      <c r="AI30" s="11"/>
      <c r="AJ30" s="11"/>
      <c r="AK30" s="12">
        <f t="shared" si="6"/>
        <v>0</v>
      </c>
      <c r="AL30" s="13">
        <f t="shared" si="48"/>
        <v>0</v>
      </c>
      <c r="AN30" s="11"/>
      <c r="AO30" s="11"/>
      <c r="AP30" s="12">
        <f t="shared" si="7"/>
        <v>0</v>
      </c>
      <c r="AQ30" s="13">
        <f t="shared" si="49"/>
        <v>0</v>
      </c>
      <c r="AS30" s="11"/>
      <c r="AT30" s="11"/>
      <c r="AU30" s="12">
        <f t="shared" si="8"/>
        <v>0</v>
      </c>
      <c r="AV30" s="13">
        <f t="shared" si="50"/>
        <v>0</v>
      </c>
      <c r="AX30" s="11"/>
      <c r="AY30" s="11"/>
      <c r="AZ30" s="12">
        <f t="shared" si="9"/>
        <v>0</v>
      </c>
      <c r="BA30" s="13">
        <f t="shared" si="51"/>
        <v>0</v>
      </c>
      <c r="BC30" s="11"/>
      <c r="BD30" s="11"/>
      <c r="BE30" s="12">
        <f t="shared" si="10"/>
        <v>0</v>
      </c>
      <c r="BF30" s="13">
        <f t="shared" si="52"/>
        <v>0</v>
      </c>
      <c r="BH30" s="11"/>
      <c r="BI30" s="11"/>
      <c r="BJ30" s="12">
        <f t="shared" si="11"/>
        <v>0</v>
      </c>
      <c r="BK30" s="13">
        <f t="shared" si="53"/>
        <v>0</v>
      </c>
      <c r="BM30" s="11"/>
      <c r="BN30" s="11"/>
      <c r="BO30" s="12">
        <f t="shared" si="12"/>
        <v>0</v>
      </c>
      <c r="BP30" s="13">
        <f t="shared" si="54"/>
        <v>0</v>
      </c>
      <c r="BR30" s="11"/>
      <c r="BS30" s="11"/>
      <c r="BT30" s="12">
        <f t="shared" si="13"/>
        <v>0</v>
      </c>
      <c r="BU30" s="13">
        <f t="shared" si="55"/>
        <v>0</v>
      </c>
      <c r="BW30" s="11"/>
      <c r="BX30" s="11"/>
      <c r="BY30" s="12">
        <f t="shared" si="14"/>
        <v>0</v>
      </c>
      <c r="BZ30" s="13">
        <f t="shared" si="56"/>
        <v>0</v>
      </c>
      <c r="CB30" s="11"/>
      <c r="CC30" s="11"/>
      <c r="CD30" s="12">
        <f t="shared" si="15"/>
        <v>0</v>
      </c>
      <c r="CE30" s="13">
        <f t="shared" si="57"/>
        <v>0</v>
      </c>
      <c r="CG30" s="11"/>
      <c r="CH30" s="11"/>
      <c r="CI30" s="12">
        <f t="shared" si="16"/>
        <v>0</v>
      </c>
      <c r="CJ30" s="13">
        <f t="shared" si="58"/>
        <v>0</v>
      </c>
      <c r="CL30" s="11"/>
      <c r="CM30" s="11"/>
      <c r="CN30" s="12">
        <f t="shared" si="17"/>
        <v>0</v>
      </c>
      <c r="CO30" s="13">
        <f t="shared" si="59"/>
        <v>0</v>
      </c>
      <c r="CQ30" s="11"/>
      <c r="CR30" s="11"/>
      <c r="CS30" s="12">
        <f t="shared" si="18"/>
        <v>0</v>
      </c>
      <c r="CT30" s="13">
        <f t="shared" si="60"/>
        <v>0</v>
      </c>
      <c r="CV30" s="11"/>
      <c r="CW30" s="11"/>
      <c r="CX30" s="12">
        <f t="shared" si="19"/>
        <v>0</v>
      </c>
      <c r="CY30" s="13">
        <f t="shared" si="61"/>
        <v>0</v>
      </c>
      <c r="DA30" s="11"/>
      <c r="DB30" s="11"/>
      <c r="DC30" s="12">
        <f t="shared" si="20"/>
        <v>0</v>
      </c>
      <c r="DD30" s="13">
        <f t="shared" si="62"/>
        <v>0</v>
      </c>
      <c r="DF30" s="11"/>
      <c r="DG30" s="11"/>
      <c r="DH30" s="12">
        <f t="shared" si="21"/>
        <v>0</v>
      </c>
      <c r="DI30" s="13">
        <f t="shared" si="63"/>
        <v>0</v>
      </c>
      <c r="DK30" s="11"/>
      <c r="DL30" s="11"/>
      <c r="DM30" s="12">
        <f t="shared" si="22"/>
        <v>0</v>
      </c>
      <c r="DN30" s="13">
        <f t="shared" si="64"/>
        <v>0</v>
      </c>
      <c r="DP30" s="11"/>
      <c r="DQ30" s="11"/>
      <c r="DR30" s="12">
        <f t="shared" si="23"/>
        <v>0</v>
      </c>
      <c r="DS30" s="13">
        <f t="shared" si="65"/>
        <v>0</v>
      </c>
      <c r="DU30" s="11"/>
      <c r="DV30" s="11"/>
      <c r="DW30" s="12">
        <f t="shared" si="24"/>
        <v>0</v>
      </c>
      <c r="DX30" s="13">
        <f t="shared" si="66"/>
        <v>0</v>
      </c>
      <c r="DZ30" s="11"/>
      <c r="EA30" s="11"/>
      <c r="EB30" s="12">
        <f t="shared" si="25"/>
        <v>0</v>
      </c>
      <c r="EC30" s="13">
        <f t="shared" si="67"/>
        <v>0</v>
      </c>
      <c r="EE30" s="11"/>
      <c r="EF30" s="11"/>
      <c r="EG30" s="12">
        <f t="shared" si="26"/>
        <v>0</v>
      </c>
      <c r="EH30" s="13">
        <f t="shared" si="68"/>
        <v>0</v>
      </c>
      <c r="EJ30" s="11"/>
      <c r="EK30" s="11"/>
      <c r="EL30" s="12">
        <f t="shared" si="27"/>
        <v>0</v>
      </c>
      <c r="EM30" s="13">
        <f t="shared" si="69"/>
        <v>0</v>
      </c>
      <c r="EO30" s="11"/>
      <c r="EP30" s="11"/>
      <c r="EQ30" s="12">
        <f t="shared" si="28"/>
        <v>0</v>
      </c>
      <c r="ER30" s="13">
        <f t="shared" si="70"/>
        <v>0</v>
      </c>
      <c r="ET30" s="11"/>
      <c r="EU30" s="11"/>
      <c r="EV30" s="12">
        <f t="shared" si="29"/>
        <v>0</v>
      </c>
      <c r="EW30" s="13">
        <f t="shared" si="71"/>
        <v>0</v>
      </c>
      <c r="EY30" s="11"/>
      <c r="EZ30" s="11"/>
      <c r="FA30" s="12">
        <f t="shared" si="30"/>
        <v>0</v>
      </c>
      <c r="FB30" s="13">
        <f t="shared" si="72"/>
        <v>0</v>
      </c>
      <c r="FD30" s="11"/>
      <c r="FE30" s="11"/>
      <c r="FF30" s="12">
        <f t="shared" si="31"/>
        <v>0</v>
      </c>
      <c r="FG30" s="13">
        <f t="shared" si="73"/>
        <v>0</v>
      </c>
      <c r="FI30" s="11"/>
      <c r="FJ30" s="11"/>
      <c r="FK30" s="12">
        <f t="shared" si="32"/>
        <v>0</v>
      </c>
      <c r="FL30" s="13">
        <f t="shared" si="74"/>
        <v>0</v>
      </c>
      <c r="FN30" s="11"/>
      <c r="FO30" s="11"/>
      <c r="FP30" s="12">
        <f t="shared" si="33"/>
        <v>0</v>
      </c>
      <c r="FQ30" s="13">
        <f t="shared" si="75"/>
        <v>0</v>
      </c>
      <c r="FS30" s="11"/>
      <c r="FT30" s="11"/>
      <c r="FU30" s="12">
        <f t="shared" si="34"/>
        <v>0</v>
      </c>
      <c r="FV30" s="13">
        <f t="shared" si="76"/>
        <v>0</v>
      </c>
      <c r="FX30" s="11"/>
      <c r="FY30" s="11"/>
      <c r="FZ30" s="12">
        <f t="shared" si="35"/>
        <v>0</v>
      </c>
      <c r="GA30" s="13">
        <f t="shared" si="77"/>
        <v>0</v>
      </c>
      <c r="GC30" s="11"/>
      <c r="GD30" s="11"/>
      <c r="GE30" s="12">
        <f t="shared" si="36"/>
        <v>0</v>
      </c>
      <c r="GF30" s="13">
        <f t="shared" si="78"/>
        <v>0</v>
      </c>
      <c r="GH30" s="11"/>
      <c r="GI30" s="11"/>
      <c r="GJ30" s="12">
        <f t="shared" si="37"/>
        <v>0</v>
      </c>
      <c r="GK30" s="13">
        <f t="shared" si="79"/>
        <v>0</v>
      </c>
      <c r="GM30" s="11"/>
      <c r="GN30" s="11"/>
      <c r="GO30" s="12">
        <f t="shared" si="38"/>
        <v>0</v>
      </c>
      <c r="GP30" s="13">
        <f t="shared" si="80"/>
        <v>0</v>
      </c>
      <c r="GR30" s="11"/>
      <c r="GS30" s="11"/>
      <c r="GT30" s="12">
        <f t="shared" si="39"/>
        <v>0</v>
      </c>
      <c r="GU30" s="13">
        <f t="shared" si="81"/>
        <v>0</v>
      </c>
      <c r="GW30" s="11"/>
      <c r="GX30" s="11"/>
      <c r="GY30" s="12">
        <f t="shared" si="40"/>
        <v>0</v>
      </c>
      <c r="GZ30" s="13">
        <f t="shared" si="82"/>
        <v>0</v>
      </c>
      <c r="HB30" s="11"/>
      <c r="HC30" s="11"/>
      <c r="HD30" s="12">
        <f t="shared" si="41"/>
        <v>0</v>
      </c>
      <c r="HE30" s="13">
        <f t="shared" si="83"/>
        <v>0</v>
      </c>
    </row>
    <row r="31" spans="1:213" ht="18.75">
      <c r="A31">
        <v>20201</v>
      </c>
      <c r="B31" s="154" t="s">
        <v>43</v>
      </c>
      <c r="C31" s="9" t="s">
        <v>44</v>
      </c>
      <c r="D31" s="17">
        <v>2</v>
      </c>
      <c r="E31" s="11"/>
      <c r="F31" s="11"/>
      <c r="G31" s="12">
        <f t="shared" si="0"/>
        <v>0</v>
      </c>
      <c r="H31" s="13">
        <f t="shared" si="42"/>
        <v>0</v>
      </c>
      <c r="J31" s="11"/>
      <c r="K31" s="11"/>
      <c r="L31" s="12">
        <f t="shared" si="1"/>
        <v>0</v>
      </c>
      <c r="M31" s="13">
        <f t="shared" si="43"/>
        <v>0</v>
      </c>
      <c r="O31" s="11"/>
      <c r="P31" s="11"/>
      <c r="Q31" s="12">
        <f t="shared" si="2"/>
        <v>0</v>
      </c>
      <c r="R31" s="13">
        <f t="shared" si="44"/>
        <v>0</v>
      </c>
      <c r="T31" s="11"/>
      <c r="U31" s="11"/>
      <c r="V31" s="12">
        <f t="shared" si="3"/>
        <v>0</v>
      </c>
      <c r="W31" s="13">
        <f t="shared" si="45"/>
        <v>0</v>
      </c>
      <c r="Y31" s="11"/>
      <c r="Z31" s="11"/>
      <c r="AA31" s="12">
        <f t="shared" si="4"/>
        <v>0</v>
      </c>
      <c r="AB31" s="13">
        <f t="shared" si="46"/>
        <v>0</v>
      </c>
      <c r="AD31" s="11"/>
      <c r="AE31" s="11"/>
      <c r="AF31" s="12">
        <f t="shared" si="5"/>
        <v>0</v>
      </c>
      <c r="AG31" s="13">
        <f t="shared" si="47"/>
        <v>0</v>
      </c>
      <c r="AI31" s="11"/>
      <c r="AJ31" s="11"/>
      <c r="AK31" s="12">
        <f t="shared" si="6"/>
        <v>0</v>
      </c>
      <c r="AL31" s="13">
        <f t="shared" si="48"/>
        <v>0</v>
      </c>
      <c r="AN31" s="11"/>
      <c r="AO31" s="11"/>
      <c r="AP31" s="12">
        <f t="shared" si="7"/>
        <v>0</v>
      </c>
      <c r="AQ31" s="13">
        <f t="shared" si="49"/>
        <v>0</v>
      </c>
      <c r="AS31" s="11"/>
      <c r="AT31" s="11"/>
      <c r="AU31" s="12">
        <f t="shared" si="8"/>
        <v>0</v>
      </c>
      <c r="AV31" s="13">
        <f t="shared" si="50"/>
        <v>0</v>
      </c>
      <c r="AX31" s="11"/>
      <c r="AY31" s="11"/>
      <c r="AZ31" s="12">
        <f t="shared" si="9"/>
        <v>0</v>
      </c>
      <c r="BA31" s="13">
        <f t="shared" si="51"/>
        <v>0</v>
      </c>
      <c r="BC31" s="11"/>
      <c r="BD31" s="11"/>
      <c r="BE31" s="12">
        <f t="shared" si="10"/>
        <v>0</v>
      </c>
      <c r="BF31" s="13">
        <f t="shared" si="52"/>
        <v>0</v>
      </c>
      <c r="BH31" s="11"/>
      <c r="BI31" s="11"/>
      <c r="BJ31" s="12">
        <f t="shared" si="11"/>
        <v>0</v>
      </c>
      <c r="BK31" s="13">
        <f t="shared" si="53"/>
        <v>0</v>
      </c>
      <c r="BM31" s="11"/>
      <c r="BN31" s="11"/>
      <c r="BO31" s="12">
        <f t="shared" si="12"/>
        <v>0</v>
      </c>
      <c r="BP31" s="13">
        <f t="shared" si="54"/>
        <v>0</v>
      </c>
      <c r="BR31" s="11"/>
      <c r="BS31" s="11"/>
      <c r="BT31" s="12">
        <f t="shared" si="13"/>
        <v>0</v>
      </c>
      <c r="BU31" s="13">
        <f t="shared" si="55"/>
        <v>0</v>
      </c>
      <c r="BW31" s="11"/>
      <c r="BX31" s="11"/>
      <c r="BY31" s="12">
        <f t="shared" si="14"/>
        <v>0</v>
      </c>
      <c r="BZ31" s="13">
        <f t="shared" si="56"/>
        <v>0</v>
      </c>
      <c r="CB31" s="11"/>
      <c r="CC31" s="11"/>
      <c r="CD31" s="12">
        <f t="shared" si="15"/>
        <v>0</v>
      </c>
      <c r="CE31" s="13">
        <f t="shared" si="57"/>
        <v>0</v>
      </c>
      <c r="CG31" s="11"/>
      <c r="CH31" s="11"/>
      <c r="CI31" s="12">
        <f t="shared" si="16"/>
        <v>0</v>
      </c>
      <c r="CJ31" s="13">
        <f t="shared" si="58"/>
        <v>0</v>
      </c>
      <c r="CL31" s="11"/>
      <c r="CM31" s="11"/>
      <c r="CN31" s="12">
        <f t="shared" si="17"/>
        <v>0</v>
      </c>
      <c r="CO31" s="13">
        <f t="shared" si="59"/>
        <v>0</v>
      </c>
      <c r="CQ31" s="11"/>
      <c r="CR31" s="11"/>
      <c r="CS31" s="12">
        <f t="shared" si="18"/>
        <v>0</v>
      </c>
      <c r="CT31" s="13">
        <f t="shared" si="60"/>
        <v>0</v>
      </c>
      <c r="CV31" s="11"/>
      <c r="CW31" s="11"/>
      <c r="CX31" s="12">
        <f t="shared" si="19"/>
        <v>0</v>
      </c>
      <c r="CY31" s="13">
        <f t="shared" si="61"/>
        <v>0</v>
      </c>
      <c r="DA31" s="11"/>
      <c r="DB31" s="11"/>
      <c r="DC31" s="12">
        <f t="shared" si="20"/>
        <v>0</v>
      </c>
      <c r="DD31" s="13">
        <f t="shared" si="62"/>
        <v>0</v>
      </c>
      <c r="DF31" s="11"/>
      <c r="DG31" s="11"/>
      <c r="DH31" s="12">
        <f t="shared" si="21"/>
        <v>0</v>
      </c>
      <c r="DI31" s="13">
        <f t="shared" si="63"/>
        <v>0</v>
      </c>
      <c r="DK31" s="11"/>
      <c r="DL31" s="11"/>
      <c r="DM31" s="12">
        <f t="shared" si="22"/>
        <v>0</v>
      </c>
      <c r="DN31" s="13">
        <f t="shared" si="64"/>
        <v>0</v>
      </c>
      <c r="DP31" s="11"/>
      <c r="DQ31" s="11"/>
      <c r="DR31" s="12">
        <f t="shared" si="23"/>
        <v>0</v>
      </c>
      <c r="DS31" s="13">
        <f t="shared" si="65"/>
        <v>0</v>
      </c>
      <c r="DU31" s="11"/>
      <c r="DV31" s="11"/>
      <c r="DW31" s="12">
        <f t="shared" si="24"/>
        <v>0</v>
      </c>
      <c r="DX31" s="13">
        <f t="shared" si="66"/>
        <v>0</v>
      </c>
      <c r="DZ31" s="11"/>
      <c r="EA31" s="11"/>
      <c r="EB31" s="12">
        <f t="shared" si="25"/>
        <v>0</v>
      </c>
      <c r="EC31" s="13">
        <f t="shared" si="67"/>
        <v>0</v>
      </c>
      <c r="EE31" s="11"/>
      <c r="EF31" s="11"/>
      <c r="EG31" s="12">
        <f t="shared" si="26"/>
        <v>0</v>
      </c>
      <c r="EH31" s="13">
        <f t="shared" si="68"/>
        <v>0</v>
      </c>
      <c r="EJ31" s="11"/>
      <c r="EK31" s="11"/>
      <c r="EL31" s="12">
        <f t="shared" si="27"/>
        <v>0</v>
      </c>
      <c r="EM31" s="13">
        <f t="shared" si="69"/>
        <v>0</v>
      </c>
      <c r="EO31" s="11"/>
      <c r="EP31" s="11"/>
      <c r="EQ31" s="12">
        <f t="shared" si="28"/>
        <v>0</v>
      </c>
      <c r="ER31" s="13">
        <f t="shared" si="70"/>
        <v>0</v>
      </c>
      <c r="ET31" s="11"/>
      <c r="EU31" s="11"/>
      <c r="EV31" s="12">
        <f t="shared" si="29"/>
        <v>0</v>
      </c>
      <c r="EW31" s="13">
        <f t="shared" si="71"/>
        <v>0</v>
      </c>
      <c r="EY31" s="11"/>
      <c r="EZ31" s="11"/>
      <c r="FA31" s="12">
        <f t="shared" si="30"/>
        <v>0</v>
      </c>
      <c r="FB31" s="13">
        <f t="shared" si="72"/>
        <v>0</v>
      </c>
      <c r="FD31" s="11"/>
      <c r="FE31" s="11"/>
      <c r="FF31" s="12">
        <f t="shared" si="31"/>
        <v>0</v>
      </c>
      <c r="FG31" s="13">
        <f t="shared" si="73"/>
        <v>0</v>
      </c>
      <c r="FI31" s="11"/>
      <c r="FJ31" s="11"/>
      <c r="FK31" s="12">
        <f t="shared" si="32"/>
        <v>0</v>
      </c>
      <c r="FL31" s="13">
        <f t="shared" si="74"/>
        <v>0</v>
      </c>
      <c r="FN31" s="11"/>
      <c r="FO31" s="11"/>
      <c r="FP31" s="12">
        <f t="shared" si="33"/>
        <v>0</v>
      </c>
      <c r="FQ31" s="13">
        <f t="shared" si="75"/>
        <v>0</v>
      </c>
      <c r="FS31" s="11"/>
      <c r="FT31" s="11"/>
      <c r="FU31" s="12">
        <f t="shared" si="34"/>
        <v>0</v>
      </c>
      <c r="FV31" s="13">
        <f t="shared" si="76"/>
        <v>0</v>
      </c>
      <c r="FX31" s="11"/>
      <c r="FY31" s="11"/>
      <c r="FZ31" s="12">
        <f t="shared" si="35"/>
        <v>0</v>
      </c>
      <c r="GA31" s="13">
        <f t="shared" si="77"/>
        <v>0</v>
      </c>
      <c r="GC31" s="11"/>
      <c r="GD31" s="11"/>
      <c r="GE31" s="12">
        <f t="shared" si="36"/>
        <v>0</v>
      </c>
      <c r="GF31" s="13">
        <f t="shared" si="78"/>
        <v>0</v>
      </c>
      <c r="GH31" s="11"/>
      <c r="GI31" s="11"/>
      <c r="GJ31" s="12">
        <f t="shared" si="37"/>
        <v>0</v>
      </c>
      <c r="GK31" s="13">
        <f t="shared" si="79"/>
        <v>0</v>
      </c>
      <c r="GM31" s="11"/>
      <c r="GN31" s="11"/>
      <c r="GO31" s="12">
        <f t="shared" si="38"/>
        <v>0</v>
      </c>
      <c r="GP31" s="13">
        <f t="shared" si="80"/>
        <v>0</v>
      </c>
      <c r="GR31" s="11"/>
      <c r="GS31" s="11"/>
      <c r="GT31" s="12">
        <f t="shared" si="39"/>
        <v>0</v>
      </c>
      <c r="GU31" s="13">
        <f t="shared" si="81"/>
        <v>0</v>
      </c>
      <c r="GW31" s="11"/>
      <c r="GX31" s="11"/>
      <c r="GY31" s="12">
        <f t="shared" si="40"/>
        <v>0</v>
      </c>
      <c r="GZ31" s="13">
        <f t="shared" si="82"/>
        <v>0</v>
      </c>
      <c r="HB31" s="11"/>
      <c r="HC31" s="11"/>
      <c r="HD31" s="12">
        <f t="shared" si="41"/>
        <v>0</v>
      </c>
      <c r="HE31" s="13">
        <f t="shared" si="83"/>
        <v>0</v>
      </c>
    </row>
    <row r="32" spans="1:213" ht="18.75">
      <c r="A32">
        <v>20203</v>
      </c>
      <c r="B32" s="155"/>
      <c r="C32" s="14" t="s">
        <v>45</v>
      </c>
      <c r="D32" s="10">
        <v>3</v>
      </c>
      <c r="E32" s="11"/>
      <c r="F32" s="11"/>
      <c r="G32" s="12">
        <f t="shared" si="0"/>
        <v>0</v>
      </c>
      <c r="H32" s="13">
        <f t="shared" si="42"/>
        <v>0</v>
      </c>
      <c r="J32" s="11"/>
      <c r="K32" s="11"/>
      <c r="L32" s="12">
        <f t="shared" si="1"/>
        <v>0</v>
      </c>
      <c r="M32" s="13">
        <f t="shared" si="43"/>
        <v>0</v>
      </c>
      <c r="O32" s="11"/>
      <c r="P32" s="11"/>
      <c r="Q32" s="12">
        <f t="shared" si="2"/>
        <v>0</v>
      </c>
      <c r="R32" s="13">
        <f t="shared" si="44"/>
        <v>0</v>
      </c>
      <c r="T32" s="11"/>
      <c r="U32" s="11"/>
      <c r="V32" s="12">
        <f t="shared" si="3"/>
        <v>0</v>
      </c>
      <c r="W32" s="13">
        <f t="shared" si="45"/>
        <v>0</v>
      </c>
      <c r="Y32" s="11"/>
      <c r="Z32" s="11"/>
      <c r="AA32" s="12">
        <f t="shared" si="4"/>
        <v>0</v>
      </c>
      <c r="AB32" s="13">
        <f t="shared" si="46"/>
        <v>0</v>
      </c>
      <c r="AD32" s="11"/>
      <c r="AE32" s="11"/>
      <c r="AF32" s="12">
        <f t="shared" si="5"/>
        <v>0</v>
      </c>
      <c r="AG32" s="13">
        <f t="shared" si="47"/>
        <v>0</v>
      </c>
      <c r="AI32" s="11"/>
      <c r="AJ32" s="11"/>
      <c r="AK32" s="12">
        <f t="shared" si="6"/>
        <v>0</v>
      </c>
      <c r="AL32" s="13">
        <f t="shared" si="48"/>
        <v>0</v>
      </c>
      <c r="AN32" s="11"/>
      <c r="AO32" s="11"/>
      <c r="AP32" s="12">
        <f t="shared" si="7"/>
        <v>0</v>
      </c>
      <c r="AQ32" s="13">
        <f t="shared" si="49"/>
        <v>0</v>
      </c>
      <c r="AS32" s="11"/>
      <c r="AT32" s="11"/>
      <c r="AU32" s="12">
        <f t="shared" si="8"/>
        <v>0</v>
      </c>
      <c r="AV32" s="13">
        <f t="shared" si="50"/>
        <v>0</v>
      </c>
      <c r="AX32" s="11"/>
      <c r="AY32" s="11"/>
      <c r="AZ32" s="12">
        <f t="shared" si="9"/>
        <v>0</v>
      </c>
      <c r="BA32" s="13">
        <f t="shared" si="51"/>
        <v>0</v>
      </c>
      <c r="BC32" s="11"/>
      <c r="BD32" s="11"/>
      <c r="BE32" s="12">
        <f t="shared" si="10"/>
        <v>0</v>
      </c>
      <c r="BF32" s="13">
        <f t="shared" si="52"/>
        <v>0</v>
      </c>
      <c r="BH32" s="11"/>
      <c r="BI32" s="11"/>
      <c r="BJ32" s="12">
        <f t="shared" si="11"/>
        <v>0</v>
      </c>
      <c r="BK32" s="13">
        <f t="shared" si="53"/>
        <v>0</v>
      </c>
      <c r="BM32" s="11"/>
      <c r="BN32" s="11"/>
      <c r="BO32" s="12">
        <f t="shared" si="12"/>
        <v>0</v>
      </c>
      <c r="BP32" s="13">
        <f t="shared" si="54"/>
        <v>0</v>
      </c>
      <c r="BR32" s="11"/>
      <c r="BS32" s="11"/>
      <c r="BT32" s="12">
        <f t="shared" si="13"/>
        <v>0</v>
      </c>
      <c r="BU32" s="13">
        <f t="shared" si="55"/>
        <v>0</v>
      </c>
      <c r="BW32" s="11"/>
      <c r="BX32" s="11"/>
      <c r="BY32" s="12">
        <f t="shared" si="14"/>
        <v>0</v>
      </c>
      <c r="BZ32" s="13">
        <f t="shared" si="56"/>
        <v>0</v>
      </c>
      <c r="CB32" s="11"/>
      <c r="CC32" s="11"/>
      <c r="CD32" s="12">
        <f t="shared" si="15"/>
        <v>0</v>
      </c>
      <c r="CE32" s="13">
        <f t="shared" si="57"/>
        <v>0</v>
      </c>
      <c r="CG32" s="11"/>
      <c r="CH32" s="11"/>
      <c r="CI32" s="12">
        <f t="shared" si="16"/>
        <v>0</v>
      </c>
      <c r="CJ32" s="13">
        <f t="shared" si="58"/>
        <v>0</v>
      </c>
      <c r="CL32" s="11"/>
      <c r="CM32" s="11"/>
      <c r="CN32" s="12">
        <f t="shared" si="17"/>
        <v>0</v>
      </c>
      <c r="CO32" s="13">
        <f t="shared" si="59"/>
        <v>0</v>
      </c>
      <c r="CQ32" s="11"/>
      <c r="CR32" s="11"/>
      <c r="CS32" s="12">
        <f t="shared" si="18"/>
        <v>0</v>
      </c>
      <c r="CT32" s="13">
        <f t="shared" si="60"/>
        <v>0</v>
      </c>
      <c r="CV32" s="11"/>
      <c r="CW32" s="11"/>
      <c r="CX32" s="12">
        <f t="shared" si="19"/>
        <v>0</v>
      </c>
      <c r="CY32" s="13">
        <f t="shared" si="61"/>
        <v>0</v>
      </c>
      <c r="DA32" s="11"/>
      <c r="DB32" s="11"/>
      <c r="DC32" s="12">
        <f t="shared" si="20"/>
        <v>0</v>
      </c>
      <c r="DD32" s="13">
        <f t="shared" si="62"/>
        <v>0</v>
      </c>
      <c r="DF32" s="11"/>
      <c r="DG32" s="11"/>
      <c r="DH32" s="12">
        <f t="shared" si="21"/>
        <v>0</v>
      </c>
      <c r="DI32" s="13">
        <f t="shared" si="63"/>
        <v>0</v>
      </c>
      <c r="DK32" s="11"/>
      <c r="DL32" s="11"/>
      <c r="DM32" s="12">
        <f t="shared" si="22"/>
        <v>0</v>
      </c>
      <c r="DN32" s="13">
        <f t="shared" si="64"/>
        <v>0</v>
      </c>
      <c r="DP32" s="11"/>
      <c r="DQ32" s="11"/>
      <c r="DR32" s="12">
        <f t="shared" si="23"/>
        <v>0</v>
      </c>
      <c r="DS32" s="13">
        <f t="shared" si="65"/>
        <v>0</v>
      </c>
      <c r="DU32" s="11"/>
      <c r="DV32" s="11"/>
      <c r="DW32" s="12">
        <f t="shared" si="24"/>
        <v>0</v>
      </c>
      <c r="DX32" s="13">
        <f t="shared" si="66"/>
        <v>0</v>
      </c>
      <c r="DZ32" s="11"/>
      <c r="EA32" s="11"/>
      <c r="EB32" s="12">
        <f t="shared" si="25"/>
        <v>0</v>
      </c>
      <c r="EC32" s="13">
        <f t="shared" si="67"/>
        <v>0</v>
      </c>
      <c r="EE32" s="11"/>
      <c r="EF32" s="11"/>
      <c r="EG32" s="12">
        <f t="shared" si="26"/>
        <v>0</v>
      </c>
      <c r="EH32" s="13">
        <f t="shared" si="68"/>
        <v>0</v>
      </c>
      <c r="EJ32" s="11"/>
      <c r="EK32" s="11"/>
      <c r="EL32" s="12">
        <f t="shared" si="27"/>
        <v>0</v>
      </c>
      <c r="EM32" s="13">
        <f t="shared" si="69"/>
        <v>0</v>
      </c>
      <c r="EO32" s="11"/>
      <c r="EP32" s="11"/>
      <c r="EQ32" s="12">
        <f t="shared" si="28"/>
        <v>0</v>
      </c>
      <c r="ER32" s="13">
        <f t="shared" si="70"/>
        <v>0</v>
      </c>
      <c r="ET32" s="11"/>
      <c r="EU32" s="11"/>
      <c r="EV32" s="12">
        <f t="shared" si="29"/>
        <v>0</v>
      </c>
      <c r="EW32" s="13">
        <f t="shared" si="71"/>
        <v>0</v>
      </c>
      <c r="EY32" s="11"/>
      <c r="EZ32" s="11"/>
      <c r="FA32" s="12">
        <f t="shared" si="30"/>
        <v>0</v>
      </c>
      <c r="FB32" s="13">
        <f t="shared" si="72"/>
        <v>0</v>
      </c>
      <c r="FD32" s="11"/>
      <c r="FE32" s="11"/>
      <c r="FF32" s="12">
        <f t="shared" si="31"/>
        <v>0</v>
      </c>
      <c r="FG32" s="13">
        <f t="shared" si="73"/>
        <v>0</v>
      </c>
      <c r="FI32" s="11"/>
      <c r="FJ32" s="11"/>
      <c r="FK32" s="12">
        <f t="shared" si="32"/>
        <v>0</v>
      </c>
      <c r="FL32" s="13">
        <f t="shared" si="74"/>
        <v>0</v>
      </c>
      <c r="FN32" s="11"/>
      <c r="FO32" s="11"/>
      <c r="FP32" s="12">
        <f t="shared" si="33"/>
        <v>0</v>
      </c>
      <c r="FQ32" s="13">
        <f t="shared" si="75"/>
        <v>0</v>
      </c>
      <c r="FS32" s="11"/>
      <c r="FT32" s="11"/>
      <c r="FU32" s="12">
        <f t="shared" si="34"/>
        <v>0</v>
      </c>
      <c r="FV32" s="13">
        <f t="shared" si="76"/>
        <v>0</v>
      </c>
      <c r="FX32" s="11"/>
      <c r="FY32" s="11"/>
      <c r="FZ32" s="12">
        <f t="shared" si="35"/>
        <v>0</v>
      </c>
      <c r="GA32" s="13">
        <f t="shared" si="77"/>
        <v>0</v>
      </c>
      <c r="GC32" s="11"/>
      <c r="GD32" s="11"/>
      <c r="GE32" s="12">
        <f t="shared" si="36"/>
        <v>0</v>
      </c>
      <c r="GF32" s="13">
        <f t="shared" si="78"/>
        <v>0</v>
      </c>
      <c r="GH32" s="11"/>
      <c r="GI32" s="11"/>
      <c r="GJ32" s="12">
        <f t="shared" si="37"/>
        <v>0</v>
      </c>
      <c r="GK32" s="13">
        <f t="shared" si="79"/>
        <v>0</v>
      </c>
      <c r="GM32" s="11"/>
      <c r="GN32" s="11"/>
      <c r="GO32" s="12">
        <f t="shared" si="38"/>
        <v>0</v>
      </c>
      <c r="GP32" s="13">
        <f t="shared" si="80"/>
        <v>0</v>
      </c>
      <c r="GR32" s="11"/>
      <c r="GS32" s="11"/>
      <c r="GT32" s="12">
        <f t="shared" si="39"/>
        <v>0</v>
      </c>
      <c r="GU32" s="13">
        <f t="shared" si="81"/>
        <v>0</v>
      </c>
      <c r="GW32" s="11"/>
      <c r="GX32" s="11"/>
      <c r="GY32" s="12">
        <f t="shared" si="40"/>
        <v>0</v>
      </c>
      <c r="GZ32" s="13">
        <f t="shared" si="82"/>
        <v>0</v>
      </c>
      <c r="HB32" s="11"/>
      <c r="HC32" s="11"/>
      <c r="HD32" s="12">
        <f t="shared" si="41"/>
        <v>0</v>
      </c>
      <c r="HE32" s="13">
        <f t="shared" si="83"/>
        <v>0</v>
      </c>
    </row>
    <row r="33" spans="1:213" ht="19.5" thickBot="1">
      <c r="A33">
        <v>20202</v>
      </c>
      <c r="B33" s="156"/>
      <c r="C33" s="15" t="s">
        <v>46</v>
      </c>
      <c r="D33" s="16">
        <v>1</v>
      </c>
      <c r="E33" s="11"/>
      <c r="F33" s="11"/>
      <c r="G33" s="12">
        <f t="shared" si="0"/>
        <v>0</v>
      </c>
      <c r="H33" s="13">
        <f t="shared" si="42"/>
        <v>0</v>
      </c>
      <c r="J33" s="11"/>
      <c r="K33" s="11"/>
      <c r="L33" s="12">
        <f t="shared" si="1"/>
        <v>0</v>
      </c>
      <c r="M33" s="13">
        <f t="shared" si="43"/>
        <v>0</v>
      </c>
      <c r="O33" s="11"/>
      <c r="P33" s="11"/>
      <c r="Q33" s="12">
        <f t="shared" si="2"/>
        <v>0</v>
      </c>
      <c r="R33" s="13">
        <f t="shared" si="44"/>
        <v>0</v>
      </c>
      <c r="T33" s="11"/>
      <c r="U33" s="11"/>
      <c r="V33" s="12">
        <f t="shared" si="3"/>
        <v>0</v>
      </c>
      <c r="W33" s="13">
        <f t="shared" si="45"/>
        <v>0</v>
      </c>
      <c r="Y33" s="11"/>
      <c r="Z33" s="11"/>
      <c r="AA33" s="12">
        <f t="shared" si="4"/>
        <v>0</v>
      </c>
      <c r="AB33" s="13">
        <f t="shared" si="46"/>
        <v>0</v>
      </c>
      <c r="AD33" s="11"/>
      <c r="AE33" s="11"/>
      <c r="AF33" s="12">
        <f t="shared" si="5"/>
        <v>0</v>
      </c>
      <c r="AG33" s="13">
        <f t="shared" si="47"/>
        <v>0</v>
      </c>
      <c r="AI33" s="11"/>
      <c r="AJ33" s="11"/>
      <c r="AK33" s="12">
        <f t="shared" si="6"/>
        <v>0</v>
      </c>
      <c r="AL33" s="13">
        <f t="shared" si="48"/>
        <v>0</v>
      </c>
      <c r="AN33" s="11"/>
      <c r="AO33" s="11"/>
      <c r="AP33" s="12">
        <f t="shared" si="7"/>
        <v>0</v>
      </c>
      <c r="AQ33" s="13">
        <f t="shared" si="49"/>
        <v>0</v>
      </c>
      <c r="AS33" s="11"/>
      <c r="AT33" s="11"/>
      <c r="AU33" s="12">
        <f t="shared" si="8"/>
        <v>0</v>
      </c>
      <c r="AV33" s="13">
        <f t="shared" si="50"/>
        <v>0</v>
      </c>
      <c r="AX33" s="11"/>
      <c r="AY33" s="11"/>
      <c r="AZ33" s="12">
        <f t="shared" si="9"/>
        <v>0</v>
      </c>
      <c r="BA33" s="13">
        <f t="shared" si="51"/>
        <v>0</v>
      </c>
      <c r="BC33" s="11"/>
      <c r="BD33" s="11"/>
      <c r="BE33" s="12">
        <f t="shared" si="10"/>
        <v>0</v>
      </c>
      <c r="BF33" s="13">
        <f t="shared" si="52"/>
        <v>0</v>
      </c>
      <c r="BH33" s="11"/>
      <c r="BI33" s="11"/>
      <c r="BJ33" s="12">
        <f t="shared" si="11"/>
        <v>0</v>
      </c>
      <c r="BK33" s="13">
        <f t="shared" si="53"/>
        <v>0</v>
      </c>
      <c r="BM33" s="11"/>
      <c r="BN33" s="11"/>
      <c r="BO33" s="12">
        <f t="shared" si="12"/>
        <v>0</v>
      </c>
      <c r="BP33" s="13">
        <f t="shared" si="54"/>
        <v>0</v>
      </c>
      <c r="BR33" s="11"/>
      <c r="BS33" s="11"/>
      <c r="BT33" s="12">
        <f t="shared" si="13"/>
        <v>0</v>
      </c>
      <c r="BU33" s="13">
        <f t="shared" si="55"/>
        <v>0</v>
      </c>
      <c r="BW33" s="11"/>
      <c r="BX33" s="11"/>
      <c r="BY33" s="12">
        <f t="shared" si="14"/>
        <v>0</v>
      </c>
      <c r="BZ33" s="13">
        <f t="shared" si="56"/>
        <v>0</v>
      </c>
      <c r="CB33" s="11"/>
      <c r="CC33" s="11"/>
      <c r="CD33" s="12">
        <f t="shared" si="15"/>
        <v>0</v>
      </c>
      <c r="CE33" s="13">
        <f t="shared" si="57"/>
        <v>0</v>
      </c>
      <c r="CG33" s="11"/>
      <c r="CH33" s="11"/>
      <c r="CI33" s="12">
        <f t="shared" si="16"/>
        <v>0</v>
      </c>
      <c r="CJ33" s="13">
        <f t="shared" si="58"/>
        <v>0</v>
      </c>
      <c r="CL33" s="11"/>
      <c r="CM33" s="11"/>
      <c r="CN33" s="12">
        <f t="shared" si="17"/>
        <v>0</v>
      </c>
      <c r="CO33" s="13">
        <f t="shared" si="59"/>
        <v>0</v>
      </c>
      <c r="CQ33" s="11"/>
      <c r="CR33" s="11"/>
      <c r="CS33" s="12">
        <f t="shared" si="18"/>
        <v>0</v>
      </c>
      <c r="CT33" s="13">
        <f t="shared" si="60"/>
        <v>0</v>
      </c>
      <c r="CV33" s="11"/>
      <c r="CW33" s="11"/>
      <c r="CX33" s="12">
        <f t="shared" si="19"/>
        <v>0</v>
      </c>
      <c r="CY33" s="13">
        <f t="shared" si="61"/>
        <v>0</v>
      </c>
      <c r="DA33" s="11"/>
      <c r="DB33" s="11"/>
      <c r="DC33" s="12">
        <f t="shared" si="20"/>
        <v>0</v>
      </c>
      <c r="DD33" s="13">
        <f t="shared" si="62"/>
        <v>0</v>
      </c>
      <c r="DF33" s="11"/>
      <c r="DG33" s="11"/>
      <c r="DH33" s="12">
        <f t="shared" si="21"/>
        <v>0</v>
      </c>
      <c r="DI33" s="13">
        <f t="shared" si="63"/>
        <v>0</v>
      </c>
      <c r="DK33" s="11"/>
      <c r="DL33" s="11"/>
      <c r="DM33" s="12">
        <f t="shared" si="22"/>
        <v>0</v>
      </c>
      <c r="DN33" s="13">
        <f t="shared" si="64"/>
        <v>0</v>
      </c>
      <c r="DP33" s="11"/>
      <c r="DQ33" s="11"/>
      <c r="DR33" s="12">
        <f t="shared" si="23"/>
        <v>0</v>
      </c>
      <c r="DS33" s="13">
        <f t="shared" si="65"/>
        <v>0</v>
      </c>
      <c r="DU33" s="11"/>
      <c r="DV33" s="11"/>
      <c r="DW33" s="12">
        <f t="shared" si="24"/>
        <v>0</v>
      </c>
      <c r="DX33" s="13">
        <f t="shared" si="66"/>
        <v>0</v>
      </c>
      <c r="DZ33" s="11"/>
      <c r="EA33" s="11"/>
      <c r="EB33" s="12">
        <f t="shared" si="25"/>
        <v>0</v>
      </c>
      <c r="EC33" s="13">
        <f t="shared" si="67"/>
        <v>0</v>
      </c>
      <c r="EE33" s="11"/>
      <c r="EF33" s="11"/>
      <c r="EG33" s="12">
        <f t="shared" si="26"/>
        <v>0</v>
      </c>
      <c r="EH33" s="13">
        <f t="shared" si="68"/>
        <v>0</v>
      </c>
      <c r="EJ33" s="11"/>
      <c r="EK33" s="11"/>
      <c r="EL33" s="12">
        <f t="shared" si="27"/>
        <v>0</v>
      </c>
      <c r="EM33" s="13">
        <f t="shared" si="69"/>
        <v>0</v>
      </c>
      <c r="EO33" s="11"/>
      <c r="EP33" s="11"/>
      <c r="EQ33" s="12">
        <f t="shared" si="28"/>
        <v>0</v>
      </c>
      <c r="ER33" s="13">
        <f t="shared" si="70"/>
        <v>0</v>
      </c>
      <c r="ET33" s="11"/>
      <c r="EU33" s="11"/>
      <c r="EV33" s="12">
        <f t="shared" si="29"/>
        <v>0</v>
      </c>
      <c r="EW33" s="13">
        <f t="shared" si="71"/>
        <v>0</v>
      </c>
      <c r="EY33" s="11"/>
      <c r="EZ33" s="11"/>
      <c r="FA33" s="12">
        <f t="shared" si="30"/>
        <v>0</v>
      </c>
      <c r="FB33" s="13">
        <f t="shared" si="72"/>
        <v>0</v>
      </c>
      <c r="FD33" s="11"/>
      <c r="FE33" s="11"/>
      <c r="FF33" s="12">
        <f t="shared" si="31"/>
        <v>0</v>
      </c>
      <c r="FG33" s="13">
        <f t="shared" si="73"/>
        <v>0</v>
      </c>
      <c r="FI33" s="11"/>
      <c r="FJ33" s="11"/>
      <c r="FK33" s="12">
        <f t="shared" si="32"/>
        <v>0</v>
      </c>
      <c r="FL33" s="13">
        <f t="shared" si="74"/>
        <v>0</v>
      </c>
      <c r="FN33" s="11"/>
      <c r="FO33" s="11"/>
      <c r="FP33" s="12">
        <f t="shared" si="33"/>
        <v>0</v>
      </c>
      <c r="FQ33" s="13">
        <f t="shared" si="75"/>
        <v>0</v>
      </c>
      <c r="FS33" s="11"/>
      <c r="FT33" s="11"/>
      <c r="FU33" s="12">
        <f t="shared" si="34"/>
        <v>0</v>
      </c>
      <c r="FV33" s="13">
        <f t="shared" si="76"/>
        <v>0</v>
      </c>
      <c r="FX33" s="11"/>
      <c r="FY33" s="11"/>
      <c r="FZ33" s="12">
        <f t="shared" si="35"/>
        <v>0</v>
      </c>
      <c r="GA33" s="13">
        <f t="shared" si="77"/>
        <v>0</v>
      </c>
      <c r="GC33" s="11"/>
      <c r="GD33" s="11"/>
      <c r="GE33" s="12">
        <f t="shared" si="36"/>
        <v>0</v>
      </c>
      <c r="GF33" s="13">
        <f t="shared" si="78"/>
        <v>0</v>
      </c>
      <c r="GH33" s="11"/>
      <c r="GI33" s="11"/>
      <c r="GJ33" s="12">
        <f t="shared" si="37"/>
        <v>0</v>
      </c>
      <c r="GK33" s="13">
        <f t="shared" si="79"/>
        <v>0</v>
      </c>
      <c r="GM33" s="11"/>
      <c r="GN33" s="11"/>
      <c r="GO33" s="12">
        <f t="shared" si="38"/>
        <v>0</v>
      </c>
      <c r="GP33" s="13">
        <f t="shared" si="80"/>
        <v>0</v>
      </c>
      <c r="GR33" s="11"/>
      <c r="GS33" s="11"/>
      <c r="GT33" s="12">
        <f t="shared" si="39"/>
        <v>0</v>
      </c>
      <c r="GU33" s="13">
        <f t="shared" si="81"/>
        <v>0</v>
      </c>
      <c r="GW33" s="11"/>
      <c r="GX33" s="11"/>
      <c r="GY33" s="12">
        <f t="shared" si="40"/>
        <v>0</v>
      </c>
      <c r="GZ33" s="13">
        <f t="shared" si="82"/>
        <v>0</v>
      </c>
      <c r="HB33" s="11"/>
      <c r="HC33" s="11"/>
      <c r="HD33" s="12">
        <f t="shared" si="41"/>
        <v>0</v>
      </c>
      <c r="HE33" s="13">
        <f t="shared" si="83"/>
        <v>0</v>
      </c>
    </row>
    <row r="34" spans="1:213" ht="18.75">
      <c r="A34">
        <v>30110</v>
      </c>
      <c r="B34" s="154" t="s">
        <v>47</v>
      </c>
      <c r="C34" s="9" t="s">
        <v>48</v>
      </c>
      <c r="D34" s="17">
        <v>2</v>
      </c>
      <c r="E34" s="11"/>
      <c r="F34" s="11"/>
      <c r="G34" s="12">
        <f t="shared" si="0"/>
        <v>0</v>
      </c>
      <c r="H34" s="13">
        <f t="shared" si="42"/>
        <v>0</v>
      </c>
      <c r="J34" s="11"/>
      <c r="K34" s="11"/>
      <c r="L34" s="12">
        <f t="shared" si="1"/>
        <v>0</v>
      </c>
      <c r="M34" s="13">
        <f t="shared" si="43"/>
        <v>0</v>
      </c>
      <c r="O34" s="11"/>
      <c r="P34" s="11"/>
      <c r="Q34" s="12">
        <f t="shared" si="2"/>
        <v>0</v>
      </c>
      <c r="R34" s="13">
        <f t="shared" si="44"/>
        <v>0</v>
      </c>
      <c r="T34" s="11"/>
      <c r="U34" s="11"/>
      <c r="V34" s="12">
        <f t="shared" si="3"/>
        <v>0</v>
      </c>
      <c r="W34" s="13">
        <f t="shared" si="45"/>
        <v>0</v>
      </c>
      <c r="Y34" s="11"/>
      <c r="Z34" s="11"/>
      <c r="AA34" s="12">
        <f t="shared" si="4"/>
        <v>0</v>
      </c>
      <c r="AB34" s="13">
        <f t="shared" si="46"/>
        <v>0</v>
      </c>
      <c r="AD34" s="11"/>
      <c r="AE34" s="11"/>
      <c r="AF34" s="12">
        <f t="shared" si="5"/>
        <v>0</v>
      </c>
      <c r="AG34" s="13">
        <f t="shared" si="47"/>
        <v>0</v>
      </c>
      <c r="AI34" s="11"/>
      <c r="AJ34" s="11"/>
      <c r="AK34" s="12">
        <f t="shared" si="6"/>
        <v>0</v>
      </c>
      <c r="AL34" s="13">
        <f t="shared" si="48"/>
        <v>0</v>
      </c>
      <c r="AN34" s="11"/>
      <c r="AO34" s="11"/>
      <c r="AP34" s="12">
        <f t="shared" si="7"/>
        <v>0</v>
      </c>
      <c r="AQ34" s="13">
        <f t="shared" si="49"/>
        <v>0</v>
      </c>
      <c r="AS34" s="11"/>
      <c r="AT34" s="11"/>
      <c r="AU34" s="12">
        <f t="shared" si="8"/>
        <v>0</v>
      </c>
      <c r="AV34" s="13">
        <f t="shared" si="50"/>
        <v>0</v>
      </c>
      <c r="AX34" s="11"/>
      <c r="AY34" s="11"/>
      <c r="AZ34" s="12">
        <f t="shared" si="9"/>
        <v>0</v>
      </c>
      <c r="BA34" s="13">
        <f t="shared" si="51"/>
        <v>0</v>
      </c>
      <c r="BC34" s="11"/>
      <c r="BD34" s="11"/>
      <c r="BE34" s="12">
        <f t="shared" si="10"/>
        <v>0</v>
      </c>
      <c r="BF34" s="13">
        <f t="shared" si="52"/>
        <v>0</v>
      </c>
      <c r="BH34" s="11"/>
      <c r="BI34" s="11"/>
      <c r="BJ34" s="12">
        <f t="shared" si="11"/>
        <v>0</v>
      </c>
      <c r="BK34" s="13">
        <f t="shared" si="53"/>
        <v>0</v>
      </c>
      <c r="BM34" s="11"/>
      <c r="BN34" s="11"/>
      <c r="BO34" s="12">
        <f t="shared" si="12"/>
        <v>0</v>
      </c>
      <c r="BP34" s="13">
        <f t="shared" si="54"/>
        <v>0</v>
      </c>
      <c r="BR34" s="11"/>
      <c r="BS34" s="11"/>
      <c r="BT34" s="12">
        <f t="shared" si="13"/>
        <v>0</v>
      </c>
      <c r="BU34" s="13">
        <f t="shared" si="55"/>
        <v>0</v>
      </c>
      <c r="BW34" s="11"/>
      <c r="BX34" s="11"/>
      <c r="BY34" s="12">
        <f t="shared" si="14"/>
        <v>0</v>
      </c>
      <c r="BZ34" s="13">
        <f t="shared" si="56"/>
        <v>0</v>
      </c>
      <c r="CB34" s="11"/>
      <c r="CC34" s="11"/>
      <c r="CD34" s="12">
        <f t="shared" si="15"/>
        <v>0</v>
      </c>
      <c r="CE34" s="13">
        <f t="shared" si="57"/>
        <v>0</v>
      </c>
      <c r="CG34" s="11"/>
      <c r="CH34" s="11"/>
      <c r="CI34" s="12">
        <f t="shared" si="16"/>
        <v>0</v>
      </c>
      <c r="CJ34" s="13">
        <f t="shared" si="58"/>
        <v>0</v>
      </c>
      <c r="CL34" s="11"/>
      <c r="CM34" s="11"/>
      <c r="CN34" s="12">
        <f t="shared" si="17"/>
        <v>0</v>
      </c>
      <c r="CO34" s="13">
        <f t="shared" si="59"/>
        <v>0</v>
      </c>
      <c r="CQ34" s="11"/>
      <c r="CR34" s="11"/>
      <c r="CS34" s="12">
        <f t="shared" si="18"/>
        <v>0</v>
      </c>
      <c r="CT34" s="13">
        <f t="shared" si="60"/>
        <v>0</v>
      </c>
      <c r="CV34" s="11"/>
      <c r="CW34" s="11"/>
      <c r="CX34" s="12">
        <f t="shared" si="19"/>
        <v>0</v>
      </c>
      <c r="CY34" s="13">
        <f t="shared" si="61"/>
        <v>0</v>
      </c>
      <c r="DA34" s="11"/>
      <c r="DB34" s="11"/>
      <c r="DC34" s="12">
        <f t="shared" si="20"/>
        <v>0</v>
      </c>
      <c r="DD34" s="13">
        <f t="shared" si="62"/>
        <v>0</v>
      </c>
      <c r="DF34" s="11"/>
      <c r="DG34" s="11"/>
      <c r="DH34" s="12">
        <f t="shared" si="21"/>
        <v>0</v>
      </c>
      <c r="DI34" s="13">
        <f t="shared" si="63"/>
        <v>0</v>
      </c>
      <c r="DK34" s="11"/>
      <c r="DL34" s="11"/>
      <c r="DM34" s="12">
        <f t="shared" si="22"/>
        <v>0</v>
      </c>
      <c r="DN34" s="13">
        <f t="shared" si="64"/>
        <v>0</v>
      </c>
      <c r="DP34" s="11"/>
      <c r="DQ34" s="11"/>
      <c r="DR34" s="12">
        <f t="shared" si="23"/>
        <v>0</v>
      </c>
      <c r="DS34" s="13">
        <f t="shared" si="65"/>
        <v>0</v>
      </c>
      <c r="DU34" s="11"/>
      <c r="DV34" s="11"/>
      <c r="DW34" s="12">
        <f t="shared" si="24"/>
        <v>0</v>
      </c>
      <c r="DX34" s="13">
        <f t="shared" si="66"/>
        <v>0</v>
      </c>
      <c r="DZ34" s="11"/>
      <c r="EA34" s="11"/>
      <c r="EB34" s="12">
        <f t="shared" si="25"/>
        <v>0</v>
      </c>
      <c r="EC34" s="13">
        <f t="shared" si="67"/>
        <v>0</v>
      </c>
      <c r="EE34" s="11"/>
      <c r="EF34" s="11"/>
      <c r="EG34" s="12">
        <f t="shared" si="26"/>
        <v>0</v>
      </c>
      <c r="EH34" s="13">
        <f t="shared" si="68"/>
        <v>0</v>
      </c>
      <c r="EJ34" s="11"/>
      <c r="EK34" s="11"/>
      <c r="EL34" s="12">
        <f t="shared" si="27"/>
        <v>0</v>
      </c>
      <c r="EM34" s="13">
        <f t="shared" si="69"/>
        <v>0</v>
      </c>
      <c r="EO34" s="11"/>
      <c r="EP34" s="11"/>
      <c r="EQ34" s="12">
        <f t="shared" si="28"/>
        <v>0</v>
      </c>
      <c r="ER34" s="13">
        <f t="shared" si="70"/>
        <v>0</v>
      </c>
      <c r="ET34" s="11"/>
      <c r="EU34" s="11"/>
      <c r="EV34" s="12">
        <f t="shared" si="29"/>
        <v>0</v>
      </c>
      <c r="EW34" s="13">
        <f t="shared" si="71"/>
        <v>0</v>
      </c>
      <c r="EY34" s="11"/>
      <c r="EZ34" s="11"/>
      <c r="FA34" s="12">
        <f t="shared" si="30"/>
        <v>0</v>
      </c>
      <c r="FB34" s="13">
        <f t="shared" si="72"/>
        <v>0</v>
      </c>
      <c r="FD34" s="11"/>
      <c r="FE34" s="11"/>
      <c r="FF34" s="12">
        <f t="shared" si="31"/>
        <v>0</v>
      </c>
      <c r="FG34" s="13">
        <f t="shared" si="73"/>
        <v>0</v>
      </c>
      <c r="FI34" s="11"/>
      <c r="FJ34" s="11"/>
      <c r="FK34" s="12">
        <f t="shared" si="32"/>
        <v>0</v>
      </c>
      <c r="FL34" s="13">
        <f t="shared" si="74"/>
        <v>0</v>
      </c>
      <c r="FN34" s="11"/>
      <c r="FO34" s="11"/>
      <c r="FP34" s="12">
        <f t="shared" si="33"/>
        <v>0</v>
      </c>
      <c r="FQ34" s="13">
        <f t="shared" si="75"/>
        <v>0</v>
      </c>
      <c r="FS34" s="11"/>
      <c r="FT34" s="11"/>
      <c r="FU34" s="12">
        <f t="shared" si="34"/>
        <v>0</v>
      </c>
      <c r="FV34" s="13">
        <f t="shared" si="76"/>
        <v>0</v>
      </c>
      <c r="FX34" s="11"/>
      <c r="FY34" s="11"/>
      <c r="FZ34" s="12">
        <f t="shared" si="35"/>
        <v>0</v>
      </c>
      <c r="GA34" s="13">
        <f t="shared" si="77"/>
        <v>0</v>
      </c>
      <c r="GC34" s="11"/>
      <c r="GD34" s="11"/>
      <c r="GE34" s="12">
        <f t="shared" si="36"/>
        <v>0</v>
      </c>
      <c r="GF34" s="13">
        <f t="shared" si="78"/>
        <v>0</v>
      </c>
      <c r="GH34" s="11"/>
      <c r="GI34" s="11"/>
      <c r="GJ34" s="12">
        <f t="shared" si="37"/>
        <v>0</v>
      </c>
      <c r="GK34" s="13">
        <f t="shared" si="79"/>
        <v>0</v>
      </c>
      <c r="GM34" s="11"/>
      <c r="GN34" s="11"/>
      <c r="GO34" s="12">
        <f t="shared" si="38"/>
        <v>0</v>
      </c>
      <c r="GP34" s="13">
        <f t="shared" si="80"/>
        <v>0</v>
      </c>
      <c r="GR34" s="11"/>
      <c r="GS34" s="11"/>
      <c r="GT34" s="12">
        <f t="shared" si="39"/>
        <v>0</v>
      </c>
      <c r="GU34" s="13">
        <f t="shared" si="81"/>
        <v>0</v>
      </c>
      <c r="GW34" s="11"/>
      <c r="GX34" s="11"/>
      <c r="GY34" s="12">
        <f t="shared" si="40"/>
        <v>0</v>
      </c>
      <c r="GZ34" s="13">
        <f t="shared" si="82"/>
        <v>0</v>
      </c>
      <c r="HB34" s="11"/>
      <c r="HC34" s="11"/>
      <c r="HD34" s="12">
        <f t="shared" si="41"/>
        <v>0</v>
      </c>
      <c r="HE34" s="13">
        <f t="shared" si="83"/>
        <v>0</v>
      </c>
    </row>
    <row r="35" spans="1:213" ht="18.75">
      <c r="A35">
        <v>30108</v>
      </c>
      <c r="B35" s="155"/>
      <c r="C35" s="14" t="s">
        <v>49</v>
      </c>
      <c r="D35" s="10">
        <v>3</v>
      </c>
      <c r="E35" s="11"/>
      <c r="F35" s="11"/>
      <c r="G35" s="12">
        <f t="shared" si="0"/>
        <v>0</v>
      </c>
      <c r="H35" s="13">
        <f t="shared" si="42"/>
        <v>0</v>
      </c>
      <c r="J35" s="11"/>
      <c r="K35" s="11"/>
      <c r="L35" s="12">
        <f t="shared" si="1"/>
        <v>0</v>
      </c>
      <c r="M35" s="13">
        <f t="shared" si="43"/>
        <v>0</v>
      </c>
      <c r="O35" s="11"/>
      <c r="P35" s="11"/>
      <c r="Q35" s="12">
        <f t="shared" si="2"/>
        <v>0</v>
      </c>
      <c r="R35" s="13">
        <f t="shared" si="44"/>
        <v>0</v>
      </c>
      <c r="T35" s="11"/>
      <c r="U35" s="11"/>
      <c r="V35" s="12">
        <f t="shared" si="3"/>
        <v>0</v>
      </c>
      <c r="W35" s="13">
        <f t="shared" si="45"/>
        <v>0</v>
      </c>
      <c r="Y35" s="11"/>
      <c r="Z35" s="11"/>
      <c r="AA35" s="12">
        <f t="shared" si="4"/>
        <v>0</v>
      </c>
      <c r="AB35" s="13">
        <f t="shared" si="46"/>
        <v>0</v>
      </c>
      <c r="AD35" s="11"/>
      <c r="AE35" s="11"/>
      <c r="AF35" s="12">
        <f t="shared" si="5"/>
        <v>0</v>
      </c>
      <c r="AG35" s="13">
        <f t="shared" si="47"/>
        <v>0</v>
      </c>
      <c r="AI35" s="11"/>
      <c r="AJ35" s="11"/>
      <c r="AK35" s="12">
        <f t="shared" si="6"/>
        <v>0</v>
      </c>
      <c r="AL35" s="13">
        <f t="shared" si="48"/>
        <v>0</v>
      </c>
      <c r="AN35" s="11"/>
      <c r="AO35" s="11"/>
      <c r="AP35" s="12">
        <f t="shared" si="7"/>
        <v>0</v>
      </c>
      <c r="AQ35" s="13">
        <f t="shared" si="49"/>
        <v>0</v>
      </c>
      <c r="AS35" s="11"/>
      <c r="AT35" s="11"/>
      <c r="AU35" s="12">
        <f t="shared" si="8"/>
        <v>0</v>
      </c>
      <c r="AV35" s="13">
        <f t="shared" si="50"/>
        <v>0</v>
      </c>
      <c r="AX35" s="11"/>
      <c r="AY35" s="11"/>
      <c r="AZ35" s="12">
        <f t="shared" si="9"/>
        <v>0</v>
      </c>
      <c r="BA35" s="13">
        <f t="shared" si="51"/>
        <v>0</v>
      </c>
      <c r="BC35" s="11"/>
      <c r="BD35" s="11"/>
      <c r="BE35" s="12">
        <f t="shared" si="10"/>
        <v>0</v>
      </c>
      <c r="BF35" s="13">
        <f t="shared" si="52"/>
        <v>0</v>
      </c>
      <c r="BH35" s="11"/>
      <c r="BI35" s="11"/>
      <c r="BJ35" s="12">
        <f t="shared" si="11"/>
        <v>0</v>
      </c>
      <c r="BK35" s="13">
        <f t="shared" si="53"/>
        <v>0</v>
      </c>
      <c r="BM35" s="11"/>
      <c r="BN35" s="11"/>
      <c r="BO35" s="12">
        <f t="shared" si="12"/>
        <v>0</v>
      </c>
      <c r="BP35" s="13">
        <f t="shared" si="54"/>
        <v>0</v>
      </c>
      <c r="BR35" s="11"/>
      <c r="BS35" s="11"/>
      <c r="BT35" s="12">
        <f t="shared" si="13"/>
        <v>0</v>
      </c>
      <c r="BU35" s="13">
        <f t="shared" si="55"/>
        <v>0</v>
      </c>
      <c r="BW35" s="11"/>
      <c r="BX35" s="11"/>
      <c r="BY35" s="12">
        <f t="shared" si="14"/>
        <v>0</v>
      </c>
      <c r="BZ35" s="13">
        <f t="shared" si="56"/>
        <v>0</v>
      </c>
      <c r="CB35" s="11"/>
      <c r="CC35" s="11"/>
      <c r="CD35" s="12">
        <f t="shared" si="15"/>
        <v>0</v>
      </c>
      <c r="CE35" s="13">
        <f t="shared" si="57"/>
        <v>0</v>
      </c>
      <c r="CG35" s="11"/>
      <c r="CH35" s="11"/>
      <c r="CI35" s="12">
        <f t="shared" si="16"/>
        <v>0</v>
      </c>
      <c r="CJ35" s="13">
        <f t="shared" si="58"/>
        <v>0</v>
      </c>
      <c r="CL35" s="11"/>
      <c r="CM35" s="11"/>
      <c r="CN35" s="12">
        <f t="shared" si="17"/>
        <v>0</v>
      </c>
      <c r="CO35" s="13">
        <f t="shared" si="59"/>
        <v>0</v>
      </c>
      <c r="CQ35" s="11"/>
      <c r="CR35" s="11"/>
      <c r="CS35" s="12">
        <f t="shared" si="18"/>
        <v>0</v>
      </c>
      <c r="CT35" s="13">
        <f t="shared" si="60"/>
        <v>0</v>
      </c>
      <c r="CV35" s="11"/>
      <c r="CW35" s="11"/>
      <c r="CX35" s="12">
        <f t="shared" si="19"/>
        <v>0</v>
      </c>
      <c r="CY35" s="13">
        <f t="shared" si="61"/>
        <v>0</v>
      </c>
      <c r="DA35" s="11"/>
      <c r="DB35" s="11"/>
      <c r="DC35" s="12">
        <f t="shared" si="20"/>
        <v>0</v>
      </c>
      <c r="DD35" s="13">
        <f t="shared" si="62"/>
        <v>0</v>
      </c>
      <c r="DF35" s="11"/>
      <c r="DG35" s="11"/>
      <c r="DH35" s="12">
        <f t="shared" si="21"/>
        <v>0</v>
      </c>
      <c r="DI35" s="13">
        <f t="shared" si="63"/>
        <v>0</v>
      </c>
      <c r="DK35" s="11"/>
      <c r="DL35" s="11"/>
      <c r="DM35" s="12">
        <f t="shared" si="22"/>
        <v>0</v>
      </c>
      <c r="DN35" s="13">
        <f t="shared" si="64"/>
        <v>0</v>
      </c>
      <c r="DP35" s="11"/>
      <c r="DQ35" s="11"/>
      <c r="DR35" s="12">
        <f t="shared" si="23"/>
        <v>0</v>
      </c>
      <c r="DS35" s="13">
        <f t="shared" si="65"/>
        <v>0</v>
      </c>
      <c r="DU35" s="11"/>
      <c r="DV35" s="11"/>
      <c r="DW35" s="12">
        <f t="shared" si="24"/>
        <v>0</v>
      </c>
      <c r="DX35" s="13">
        <f t="shared" si="66"/>
        <v>0</v>
      </c>
      <c r="DZ35" s="11"/>
      <c r="EA35" s="11"/>
      <c r="EB35" s="12">
        <f t="shared" si="25"/>
        <v>0</v>
      </c>
      <c r="EC35" s="13">
        <f t="shared" si="67"/>
        <v>0</v>
      </c>
      <c r="EE35" s="11"/>
      <c r="EF35" s="11"/>
      <c r="EG35" s="12">
        <f t="shared" si="26"/>
        <v>0</v>
      </c>
      <c r="EH35" s="13">
        <f t="shared" si="68"/>
        <v>0</v>
      </c>
      <c r="EJ35" s="11"/>
      <c r="EK35" s="11"/>
      <c r="EL35" s="12">
        <f t="shared" si="27"/>
        <v>0</v>
      </c>
      <c r="EM35" s="13">
        <f t="shared" si="69"/>
        <v>0</v>
      </c>
      <c r="EO35" s="11"/>
      <c r="EP35" s="11"/>
      <c r="EQ35" s="12">
        <f t="shared" si="28"/>
        <v>0</v>
      </c>
      <c r="ER35" s="13">
        <f t="shared" si="70"/>
        <v>0</v>
      </c>
      <c r="ET35" s="11"/>
      <c r="EU35" s="11"/>
      <c r="EV35" s="12">
        <f t="shared" si="29"/>
        <v>0</v>
      </c>
      <c r="EW35" s="13">
        <f t="shared" si="71"/>
        <v>0</v>
      </c>
      <c r="EY35" s="11"/>
      <c r="EZ35" s="11"/>
      <c r="FA35" s="12">
        <f t="shared" si="30"/>
        <v>0</v>
      </c>
      <c r="FB35" s="13">
        <f t="shared" si="72"/>
        <v>0</v>
      </c>
      <c r="FD35" s="11"/>
      <c r="FE35" s="11"/>
      <c r="FF35" s="12">
        <f t="shared" si="31"/>
        <v>0</v>
      </c>
      <c r="FG35" s="13">
        <f t="shared" si="73"/>
        <v>0</v>
      </c>
      <c r="FI35" s="11"/>
      <c r="FJ35" s="11"/>
      <c r="FK35" s="12">
        <f t="shared" si="32"/>
        <v>0</v>
      </c>
      <c r="FL35" s="13">
        <f t="shared" si="74"/>
        <v>0</v>
      </c>
      <c r="FN35" s="11"/>
      <c r="FO35" s="11"/>
      <c r="FP35" s="12">
        <f t="shared" si="33"/>
        <v>0</v>
      </c>
      <c r="FQ35" s="13">
        <f t="shared" si="75"/>
        <v>0</v>
      </c>
      <c r="FS35" s="11"/>
      <c r="FT35" s="11"/>
      <c r="FU35" s="12">
        <f t="shared" si="34"/>
        <v>0</v>
      </c>
      <c r="FV35" s="13">
        <f t="shared" si="76"/>
        <v>0</v>
      </c>
      <c r="FX35" s="11"/>
      <c r="FY35" s="11"/>
      <c r="FZ35" s="12">
        <f t="shared" si="35"/>
        <v>0</v>
      </c>
      <c r="GA35" s="13">
        <f t="shared" si="77"/>
        <v>0</v>
      </c>
      <c r="GC35" s="11"/>
      <c r="GD35" s="11"/>
      <c r="GE35" s="12">
        <f t="shared" si="36"/>
        <v>0</v>
      </c>
      <c r="GF35" s="13">
        <f t="shared" si="78"/>
        <v>0</v>
      </c>
      <c r="GH35" s="11"/>
      <c r="GI35" s="11"/>
      <c r="GJ35" s="12">
        <f t="shared" si="37"/>
        <v>0</v>
      </c>
      <c r="GK35" s="13">
        <f t="shared" si="79"/>
        <v>0</v>
      </c>
      <c r="GM35" s="11"/>
      <c r="GN35" s="11"/>
      <c r="GO35" s="12">
        <f t="shared" si="38"/>
        <v>0</v>
      </c>
      <c r="GP35" s="13">
        <f t="shared" si="80"/>
        <v>0</v>
      </c>
      <c r="GR35" s="11"/>
      <c r="GS35" s="11"/>
      <c r="GT35" s="12">
        <f t="shared" si="39"/>
        <v>0</v>
      </c>
      <c r="GU35" s="13">
        <f t="shared" si="81"/>
        <v>0</v>
      </c>
      <c r="GW35" s="11"/>
      <c r="GX35" s="11"/>
      <c r="GY35" s="12">
        <f t="shared" si="40"/>
        <v>0</v>
      </c>
      <c r="GZ35" s="13">
        <f t="shared" si="82"/>
        <v>0</v>
      </c>
      <c r="HB35" s="11"/>
      <c r="HC35" s="11"/>
      <c r="HD35" s="12">
        <f t="shared" si="41"/>
        <v>0</v>
      </c>
      <c r="HE35" s="13">
        <f t="shared" si="83"/>
        <v>0</v>
      </c>
    </row>
    <row r="36" spans="1:213" ht="18.75">
      <c r="A36">
        <v>30104</v>
      </c>
      <c r="B36" s="155"/>
      <c r="C36" s="14" t="s">
        <v>50</v>
      </c>
      <c r="D36" s="10">
        <v>2</v>
      </c>
      <c r="E36" s="11"/>
      <c r="F36" s="11"/>
      <c r="G36" s="12">
        <f t="shared" si="0"/>
        <v>0</v>
      </c>
      <c r="H36" s="13">
        <f t="shared" si="42"/>
        <v>0</v>
      </c>
      <c r="J36" s="11"/>
      <c r="K36" s="11"/>
      <c r="L36" s="12">
        <f t="shared" si="1"/>
        <v>0</v>
      </c>
      <c r="M36" s="13">
        <f t="shared" si="43"/>
        <v>0</v>
      </c>
      <c r="O36" s="11"/>
      <c r="P36" s="11"/>
      <c r="Q36" s="12">
        <f t="shared" si="2"/>
        <v>0</v>
      </c>
      <c r="R36" s="13">
        <f t="shared" si="44"/>
        <v>0</v>
      </c>
      <c r="T36" s="11"/>
      <c r="U36" s="11"/>
      <c r="V36" s="12">
        <f t="shared" si="3"/>
        <v>0</v>
      </c>
      <c r="W36" s="13">
        <f t="shared" si="45"/>
        <v>0</v>
      </c>
      <c r="Y36" s="11"/>
      <c r="Z36" s="11"/>
      <c r="AA36" s="12">
        <f t="shared" si="4"/>
        <v>0</v>
      </c>
      <c r="AB36" s="13">
        <f t="shared" si="46"/>
        <v>0</v>
      </c>
      <c r="AD36" s="11"/>
      <c r="AE36" s="11"/>
      <c r="AF36" s="12">
        <f t="shared" si="5"/>
        <v>0</v>
      </c>
      <c r="AG36" s="13">
        <f t="shared" si="47"/>
        <v>0</v>
      </c>
      <c r="AI36" s="11"/>
      <c r="AJ36" s="11"/>
      <c r="AK36" s="12">
        <f t="shared" si="6"/>
        <v>0</v>
      </c>
      <c r="AL36" s="13">
        <f t="shared" si="48"/>
        <v>0</v>
      </c>
      <c r="AN36" s="11"/>
      <c r="AO36" s="11"/>
      <c r="AP36" s="12">
        <f t="shared" si="7"/>
        <v>0</v>
      </c>
      <c r="AQ36" s="13">
        <f t="shared" si="49"/>
        <v>0</v>
      </c>
      <c r="AS36" s="11"/>
      <c r="AT36" s="11"/>
      <c r="AU36" s="12">
        <f t="shared" si="8"/>
        <v>0</v>
      </c>
      <c r="AV36" s="13">
        <f t="shared" si="50"/>
        <v>0</v>
      </c>
      <c r="AX36" s="11"/>
      <c r="AY36" s="11"/>
      <c r="AZ36" s="12">
        <f t="shared" si="9"/>
        <v>0</v>
      </c>
      <c r="BA36" s="13">
        <f t="shared" si="51"/>
        <v>0</v>
      </c>
      <c r="BC36" s="11"/>
      <c r="BD36" s="11"/>
      <c r="BE36" s="12">
        <f t="shared" si="10"/>
        <v>0</v>
      </c>
      <c r="BF36" s="13">
        <f t="shared" si="52"/>
        <v>0</v>
      </c>
      <c r="BH36" s="11"/>
      <c r="BI36" s="11"/>
      <c r="BJ36" s="12">
        <f t="shared" si="11"/>
        <v>0</v>
      </c>
      <c r="BK36" s="13">
        <f t="shared" si="53"/>
        <v>0</v>
      </c>
      <c r="BM36" s="11"/>
      <c r="BN36" s="11"/>
      <c r="BO36" s="12">
        <f t="shared" si="12"/>
        <v>0</v>
      </c>
      <c r="BP36" s="13">
        <f t="shared" si="54"/>
        <v>0</v>
      </c>
      <c r="BR36" s="11"/>
      <c r="BS36" s="11"/>
      <c r="BT36" s="12">
        <f t="shared" si="13"/>
        <v>0</v>
      </c>
      <c r="BU36" s="13">
        <f t="shared" si="55"/>
        <v>0</v>
      </c>
      <c r="BW36" s="11"/>
      <c r="BX36" s="11"/>
      <c r="BY36" s="12">
        <f t="shared" si="14"/>
        <v>0</v>
      </c>
      <c r="BZ36" s="13">
        <f t="shared" si="56"/>
        <v>0</v>
      </c>
      <c r="CB36" s="11"/>
      <c r="CC36" s="11"/>
      <c r="CD36" s="12">
        <f t="shared" si="15"/>
        <v>0</v>
      </c>
      <c r="CE36" s="13">
        <f t="shared" si="57"/>
        <v>0</v>
      </c>
      <c r="CG36" s="11"/>
      <c r="CH36" s="11"/>
      <c r="CI36" s="12">
        <f t="shared" si="16"/>
        <v>0</v>
      </c>
      <c r="CJ36" s="13">
        <f t="shared" si="58"/>
        <v>0</v>
      </c>
      <c r="CL36" s="11"/>
      <c r="CM36" s="11"/>
      <c r="CN36" s="12">
        <f t="shared" si="17"/>
        <v>0</v>
      </c>
      <c r="CO36" s="13">
        <f t="shared" si="59"/>
        <v>0</v>
      </c>
      <c r="CQ36" s="11"/>
      <c r="CR36" s="11"/>
      <c r="CS36" s="12">
        <f t="shared" si="18"/>
        <v>0</v>
      </c>
      <c r="CT36" s="13">
        <f t="shared" si="60"/>
        <v>0</v>
      </c>
      <c r="CV36" s="11"/>
      <c r="CW36" s="11"/>
      <c r="CX36" s="12">
        <f t="shared" si="19"/>
        <v>0</v>
      </c>
      <c r="CY36" s="13">
        <f t="shared" si="61"/>
        <v>0</v>
      </c>
      <c r="DA36" s="11"/>
      <c r="DB36" s="11"/>
      <c r="DC36" s="12">
        <f t="shared" si="20"/>
        <v>0</v>
      </c>
      <c r="DD36" s="13">
        <f t="shared" si="62"/>
        <v>0</v>
      </c>
      <c r="DF36" s="11"/>
      <c r="DG36" s="11"/>
      <c r="DH36" s="12">
        <f t="shared" si="21"/>
        <v>0</v>
      </c>
      <c r="DI36" s="13">
        <f t="shared" si="63"/>
        <v>0</v>
      </c>
      <c r="DK36" s="11"/>
      <c r="DL36" s="11"/>
      <c r="DM36" s="12">
        <f t="shared" si="22"/>
        <v>0</v>
      </c>
      <c r="DN36" s="13">
        <f t="shared" si="64"/>
        <v>0</v>
      </c>
      <c r="DP36" s="11"/>
      <c r="DQ36" s="11"/>
      <c r="DR36" s="12">
        <f t="shared" si="23"/>
        <v>0</v>
      </c>
      <c r="DS36" s="13">
        <f t="shared" si="65"/>
        <v>0</v>
      </c>
      <c r="DU36" s="11"/>
      <c r="DV36" s="11"/>
      <c r="DW36" s="12">
        <f t="shared" si="24"/>
        <v>0</v>
      </c>
      <c r="DX36" s="13">
        <f t="shared" si="66"/>
        <v>0</v>
      </c>
      <c r="DZ36" s="11"/>
      <c r="EA36" s="11"/>
      <c r="EB36" s="12">
        <f t="shared" si="25"/>
        <v>0</v>
      </c>
      <c r="EC36" s="13">
        <f t="shared" si="67"/>
        <v>0</v>
      </c>
      <c r="EE36" s="11"/>
      <c r="EF36" s="11"/>
      <c r="EG36" s="12">
        <f t="shared" si="26"/>
        <v>0</v>
      </c>
      <c r="EH36" s="13">
        <f t="shared" si="68"/>
        <v>0</v>
      </c>
      <c r="EJ36" s="11"/>
      <c r="EK36" s="11"/>
      <c r="EL36" s="12">
        <f t="shared" si="27"/>
        <v>0</v>
      </c>
      <c r="EM36" s="13">
        <f t="shared" si="69"/>
        <v>0</v>
      </c>
      <c r="EO36" s="11"/>
      <c r="EP36" s="11"/>
      <c r="EQ36" s="12">
        <f t="shared" si="28"/>
        <v>0</v>
      </c>
      <c r="ER36" s="13">
        <f t="shared" si="70"/>
        <v>0</v>
      </c>
      <c r="ET36" s="11"/>
      <c r="EU36" s="11"/>
      <c r="EV36" s="12">
        <f t="shared" si="29"/>
        <v>0</v>
      </c>
      <c r="EW36" s="13">
        <f t="shared" si="71"/>
        <v>0</v>
      </c>
      <c r="EY36" s="11"/>
      <c r="EZ36" s="11"/>
      <c r="FA36" s="12">
        <f t="shared" si="30"/>
        <v>0</v>
      </c>
      <c r="FB36" s="13">
        <f t="shared" si="72"/>
        <v>0</v>
      </c>
      <c r="FD36" s="11"/>
      <c r="FE36" s="11"/>
      <c r="FF36" s="12">
        <f t="shared" si="31"/>
        <v>0</v>
      </c>
      <c r="FG36" s="13">
        <f t="shared" si="73"/>
        <v>0</v>
      </c>
      <c r="FI36" s="11"/>
      <c r="FJ36" s="11"/>
      <c r="FK36" s="12">
        <f t="shared" si="32"/>
        <v>0</v>
      </c>
      <c r="FL36" s="13">
        <f t="shared" si="74"/>
        <v>0</v>
      </c>
      <c r="FN36" s="11"/>
      <c r="FO36" s="11"/>
      <c r="FP36" s="12">
        <f t="shared" si="33"/>
        <v>0</v>
      </c>
      <c r="FQ36" s="13">
        <f t="shared" si="75"/>
        <v>0</v>
      </c>
      <c r="FS36" s="11"/>
      <c r="FT36" s="11"/>
      <c r="FU36" s="12">
        <f t="shared" si="34"/>
        <v>0</v>
      </c>
      <c r="FV36" s="13">
        <f t="shared" si="76"/>
        <v>0</v>
      </c>
      <c r="FX36" s="11"/>
      <c r="FY36" s="11"/>
      <c r="FZ36" s="12">
        <f t="shared" si="35"/>
        <v>0</v>
      </c>
      <c r="GA36" s="13">
        <f t="shared" si="77"/>
        <v>0</v>
      </c>
      <c r="GC36" s="11"/>
      <c r="GD36" s="11"/>
      <c r="GE36" s="12">
        <f t="shared" si="36"/>
        <v>0</v>
      </c>
      <c r="GF36" s="13">
        <f t="shared" si="78"/>
        <v>0</v>
      </c>
      <c r="GH36" s="11"/>
      <c r="GI36" s="11"/>
      <c r="GJ36" s="12">
        <f t="shared" si="37"/>
        <v>0</v>
      </c>
      <c r="GK36" s="13">
        <f t="shared" si="79"/>
        <v>0</v>
      </c>
      <c r="GM36" s="11"/>
      <c r="GN36" s="11"/>
      <c r="GO36" s="12">
        <f t="shared" si="38"/>
        <v>0</v>
      </c>
      <c r="GP36" s="13">
        <f t="shared" si="80"/>
        <v>0</v>
      </c>
      <c r="GR36" s="11"/>
      <c r="GS36" s="11"/>
      <c r="GT36" s="12">
        <f t="shared" si="39"/>
        <v>0</v>
      </c>
      <c r="GU36" s="13">
        <f t="shared" si="81"/>
        <v>0</v>
      </c>
      <c r="GW36" s="11"/>
      <c r="GX36" s="11"/>
      <c r="GY36" s="12">
        <f t="shared" si="40"/>
        <v>0</v>
      </c>
      <c r="GZ36" s="13">
        <f t="shared" si="82"/>
        <v>0</v>
      </c>
      <c r="HB36" s="11"/>
      <c r="HC36" s="11"/>
      <c r="HD36" s="12">
        <f t="shared" si="41"/>
        <v>0</v>
      </c>
      <c r="HE36" s="13">
        <f t="shared" si="83"/>
        <v>0</v>
      </c>
    </row>
    <row r="37" spans="1:213" ht="18.75">
      <c r="A37">
        <v>30106</v>
      </c>
      <c r="B37" s="155"/>
      <c r="C37" s="14" t="s">
        <v>51</v>
      </c>
      <c r="D37" s="10">
        <v>2</v>
      </c>
      <c r="E37" s="11"/>
      <c r="F37" s="11"/>
      <c r="G37" s="12">
        <f t="shared" si="0"/>
        <v>0</v>
      </c>
      <c r="H37" s="13">
        <f t="shared" si="42"/>
        <v>0</v>
      </c>
      <c r="J37" s="11"/>
      <c r="K37" s="11"/>
      <c r="L37" s="12">
        <f t="shared" si="1"/>
        <v>0</v>
      </c>
      <c r="M37" s="13">
        <f t="shared" si="43"/>
        <v>0</v>
      </c>
      <c r="O37" s="11"/>
      <c r="P37" s="11"/>
      <c r="Q37" s="12">
        <f t="shared" si="2"/>
        <v>0</v>
      </c>
      <c r="R37" s="13">
        <f t="shared" si="44"/>
        <v>0</v>
      </c>
      <c r="T37" s="11"/>
      <c r="U37" s="11"/>
      <c r="V37" s="12">
        <f t="shared" si="3"/>
        <v>0</v>
      </c>
      <c r="W37" s="13">
        <f t="shared" si="45"/>
        <v>0</v>
      </c>
      <c r="Y37" s="11"/>
      <c r="Z37" s="11"/>
      <c r="AA37" s="12">
        <f t="shared" si="4"/>
        <v>0</v>
      </c>
      <c r="AB37" s="13">
        <f t="shared" si="46"/>
        <v>0</v>
      </c>
      <c r="AD37" s="11"/>
      <c r="AE37" s="11"/>
      <c r="AF37" s="12">
        <f t="shared" si="5"/>
        <v>0</v>
      </c>
      <c r="AG37" s="13">
        <f t="shared" si="47"/>
        <v>0</v>
      </c>
      <c r="AI37" s="11"/>
      <c r="AJ37" s="11"/>
      <c r="AK37" s="12">
        <f t="shared" si="6"/>
        <v>0</v>
      </c>
      <c r="AL37" s="13">
        <f t="shared" si="48"/>
        <v>0</v>
      </c>
      <c r="AN37" s="11"/>
      <c r="AO37" s="11"/>
      <c r="AP37" s="12">
        <f t="shared" si="7"/>
        <v>0</v>
      </c>
      <c r="AQ37" s="13">
        <f t="shared" si="49"/>
        <v>0</v>
      </c>
      <c r="AS37" s="11"/>
      <c r="AT37" s="11"/>
      <c r="AU37" s="12">
        <f t="shared" si="8"/>
        <v>0</v>
      </c>
      <c r="AV37" s="13">
        <f t="shared" si="50"/>
        <v>0</v>
      </c>
      <c r="AX37" s="11"/>
      <c r="AY37" s="11"/>
      <c r="AZ37" s="12">
        <f t="shared" si="9"/>
        <v>0</v>
      </c>
      <c r="BA37" s="13">
        <f t="shared" si="51"/>
        <v>0</v>
      </c>
      <c r="BC37" s="11"/>
      <c r="BD37" s="11"/>
      <c r="BE37" s="12">
        <f t="shared" si="10"/>
        <v>0</v>
      </c>
      <c r="BF37" s="13">
        <f t="shared" si="52"/>
        <v>0</v>
      </c>
      <c r="BH37" s="11"/>
      <c r="BI37" s="11"/>
      <c r="BJ37" s="12">
        <f t="shared" si="11"/>
        <v>0</v>
      </c>
      <c r="BK37" s="13">
        <f t="shared" si="53"/>
        <v>0</v>
      </c>
      <c r="BM37" s="11"/>
      <c r="BN37" s="11"/>
      <c r="BO37" s="12">
        <f t="shared" si="12"/>
        <v>0</v>
      </c>
      <c r="BP37" s="13">
        <f t="shared" si="54"/>
        <v>0</v>
      </c>
      <c r="BR37" s="11"/>
      <c r="BS37" s="11"/>
      <c r="BT37" s="12">
        <f t="shared" si="13"/>
        <v>0</v>
      </c>
      <c r="BU37" s="13">
        <f t="shared" si="55"/>
        <v>0</v>
      </c>
      <c r="BW37" s="11"/>
      <c r="BX37" s="11"/>
      <c r="BY37" s="12">
        <f t="shared" si="14"/>
        <v>0</v>
      </c>
      <c r="BZ37" s="13">
        <f t="shared" si="56"/>
        <v>0</v>
      </c>
      <c r="CB37" s="11"/>
      <c r="CC37" s="11"/>
      <c r="CD37" s="12">
        <f t="shared" si="15"/>
        <v>0</v>
      </c>
      <c r="CE37" s="13">
        <f t="shared" si="57"/>
        <v>0</v>
      </c>
      <c r="CG37" s="11"/>
      <c r="CH37" s="11"/>
      <c r="CI37" s="12">
        <f t="shared" si="16"/>
        <v>0</v>
      </c>
      <c r="CJ37" s="13">
        <f t="shared" si="58"/>
        <v>0</v>
      </c>
      <c r="CL37" s="11"/>
      <c r="CM37" s="11"/>
      <c r="CN37" s="12">
        <f t="shared" si="17"/>
        <v>0</v>
      </c>
      <c r="CO37" s="13">
        <f t="shared" si="59"/>
        <v>0</v>
      </c>
      <c r="CQ37" s="11"/>
      <c r="CR37" s="11"/>
      <c r="CS37" s="12">
        <f t="shared" si="18"/>
        <v>0</v>
      </c>
      <c r="CT37" s="13">
        <f t="shared" si="60"/>
        <v>0</v>
      </c>
      <c r="CV37" s="11"/>
      <c r="CW37" s="11"/>
      <c r="CX37" s="12">
        <f t="shared" si="19"/>
        <v>0</v>
      </c>
      <c r="CY37" s="13">
        <f t="shared" si="61"/>
        <v>0</v>
      </c>
      <c r="DA37" s="11"/>
      <c r="DB37" s="11"/>
      <c r="DC37" s="12">
        <f t="shared" si="20"/>
        <v>0</v>
      </c>
      <c r="DD37" s="13">
        <f t="shared" si="62"/>
        <v>0</v>
      </c>
      <c r="DF37" s="11"/>
      <c r="DG37" s="11"/>
      <c r="DH37" s="12">
        <f t="shared" si="21"/>
        <v>0</v>
      </c>
      <c r="DI37" s="13">
        <f t="shared" si="63"/>
        <v>0</v>
      </c>
      <c r="DK37" s="11"/>
      <c r="DL37" s="11"/>
      <c r="DM37" s="12">
        <f t="shared" si="22"/>
        <v>0</v>
      </c>
      <c r="DN37" s="13">
        <f t="shared" si="64"/>
        <v>0</v>
      </c>
      <c r="DP37" s="11"/>
      <c r="DQ37" s="11"/>
      <c r="DR37" s="12">
        <f t="shared" si="23"/>
        <v>0</v>
      </c>
      <c r="DS37" s="13">
        <f t="shared" si="65"/>
        <v>0</v>
      </c>
      <c r="DU37" s="11"/>
      <c r="DV37" s="11"/>
      <c r="DW37" s="12">
        <f t="shared" si="24"/>
        <v>0</v>
      </c>
      <c r="DX37" s="13">
        <f t="shared" si="66"/>
        <v>0</v>
      </c>
      <c r="DZ37" s="11"/>
      <c r="EA37" s="11"/>
      <c r="EB37" s="12">
        <f t="shared" si="25"/>
        <v>0</v>
      </c>
      <c r="EC37" s="13">
        <f t="shared" si="67"/>
        <v>0</v>
      </c>
      <c r="EE37" s="11"/>
      <c r="EF37" s="11"/>
      <c r="EG37" s="12">
        <f t="shared" si="26"/>
        <v>0</v>
      </c>
      <c r="EH37" s="13">
        <f t="shared" si="68"/>
        <v>0</v>
      </c>
      <c r="EJ37" s="11"/>
      <c r="EK37" s="11"/>
      <c r="EL37" s="12">
        <f t="shared" si="27"/>
        <v>0</v>
      </c>
      <c r="EM37" s="13">
        <f t="shared" si="69"/>
        <v>0</v>
      </c>
      <c r="EO37" s="11"/>
      <c r="EP37" s="11"/>
      <c r="EQ37" s="12">
        <f t="shared" si="28"/>
        <v>0</v>
      </c>
      <c r="ER37" s="13">
        <f t="shared" si="70"/>
        <v>0</v>
      </c>
      <c r="ET37" s="11"/>
      <c r="EU37" s="11"/>
      <c r="EV37" s="12">
        <f t="shared" si="29"/>
        <v>0</v>
      </c>
      <c r="EW37" s="13">
        <f t="shared" si="71"/>
        <v>0</v>
      </c>
      <c r="EY37" s="11"/>
      <c r="EZ37" s="11"/>
      <c r="FA37" s="12">
        <f t="shared" si="30"/>
        <v>0</v>
      </c>
      <c r="FB37" s="13">
        <f t="shared" si="72"/>
        <v>0</v>
      </c>
      <c r="FD37" s="11"/>
      <c r="FE37" s="11"/>
      <c r="FF37" s="12">
        <f t="shared" si="31"/>
        <v>0</v>
      </c>
      <c r="FG37" s="13">
        <f t="shared" si="73"/>
        <v>0</v>
      </c>
      <c r="FI37" s="11"/>
      <c r="FJ37" s="11"/>
      <c r="FK37" s="12">
        <f t="shared" si="32"/>
        <v>0</v>
      </c>
      <c r="FL37" s="13">
        <f t="shared" si="74"/>
        <v>0</v>
      </c>
      <c r="FN37" s="11"/>
      <c r="FO37" s="11"/>
      <c r="FP37" s="12">
        <f t="shared" si="33"/>
        <v>0</v>
      </c>
      <c r="FQ37" s="13">
        <f t="shared" si="75"/>
        <v>0</v>
      </c>
      <c r="FS37" s="11"/>
      <c r="FT37" s="11"/>
      <c r="FU37" s="12">
        <f t="shared" si="34"/>
        <v>0</v>
      </c>
      <c r="FV37" s="13">
        <f t="shared" si="76"/>
        <v>0</v>
      </c>
      <c r="FX37" s="11"/>
      <c r="FY37" s="11"/>
      <c r="FZ37" s="12">
        <f t="shared" si="35"/>
        <v>0</v>
      </c>
      <c r="GA37" s="13">
        <f t="shared" si="77"/>
        <v>0</v>
      </c>
      <c r="GC37" s="11"/>
      <c r="GD37" s="11"/>
      <c r="GE37" s="12">
        <f t="shared" si="36"/>
        <v>0</v>
      </c>
      <c r="GF37" s="13">
        <f t="shared" si="78"/>
        <v>0</v>
      </c>
      <c r="GH37" s="11"/>
      <c r="GI37" s="11"/>
      <c r="GJ37" s="12">
        <f t="shared" si="37"/>
        <v>0</v>
      </c>
      <c r="GK37" s="13">
        <f t="shared" si="79"/>
        <v>0</v>
      </c>
      <c r="GM37" s="11"/>
      <c r="GN37" s="11"/>
      <c r="GO37" s="12">
        <f t="shared" si="38"/>
        <v>0</v>
      </c>
      <c r="GP37" s="13">
        <f t="shared" si="80"/>
        <v>0</v>
      </c>
      <c r="GR37" s="11"/>
      <c r="GS37" s="11"/>
      <c r="GT37" s="12">
        <f t="shared" si="39"/>
        <v>0</v>
      </c>
      <c r="GU37" s="13">
        <f t="shared" si="81"/>
        <v>0</v>
      </c>
      <c r="GW37" s="11"/>
      <c r="GX37" s="11"/>
      <c r="GY37" s="12">
        <f t="shared" si="40"/>
        <v>0</v>
      </c>
      <c r="GZ37" s="13">
        <f t="shared" si="82"/>
        <v>0</v>
      </c>
      <c r="HB37" s="11"/>
      <c r="HC37" s="11"/>
      <c r="HD37" s="12">
        <f t="shared" si="41"/>
        <v>0</v>
      </c>
      <c r="HE37" s="13">
        <f t="shared" si="83"/>
        <v>0</v>
      </c>
    </row>
    <row r="38" spans="1:213" ht="19.5" thickBot="1">
      <c r="A38">
        <v>30107</v>
      </c>
      <c r="B38" s="156"/>
      <c r="C38" s="15" t="s">
        <v>52</v>
      </c>
      <c r="D38" s="16">
        <v>1</v>
      </c>
      <c r="E38" s="11"/>
      <c r="F38" s="11"/>
      <c r="G38" s="12">
        <f t="shared" si="0"/>
        <v>0</v>
      </c>
      <c r="H38" s="13">
        <f t="shared" si="42"/>
        <v>0</v>
      </c>
      <c r="J38" s="11"/>
      <c r="K38" s="11"/>
      <c r="L38" s="12">
        <f t="shared" si="1"/>
        <v>0</v>
      </c>
      <c r="M38" s="13">
        <f t="shared" si="43"/>
        <v>0</v>
      </c>
      <c r="O38" s="11"/>
      <c r="P38" s="11"/>
      <c r="Q38" s="12">
        <f t="shared" si="2"/>
        <v>0</v>
      </c>
      <c r="R38" s="13">
        <f t="shared" si="44"/>
        <v>0</v>
      </c>
      <c r="T38" s="11"/>
      <c r="U38" s="11"/>
      <c r="V38" s="12">
        <f t="shared" si="3"/>
        <v>0</v>
      </c>
      <c r="W38" s="13">
        <f t="shared" si="45"/>
        <v>0</v>
      </c>
      <c r="Y38" s="11"/>
      <c r="Z38" s="11"/>
      <c r="AA38" s="12">
        <f t="shared" si="4"/>
        <v>0</v>
      </c>
      <c r="AB38" s="13">
        <f t="shared" si="46"/>
        <v>0</v>
      </c>
      <c r="AD38" s="11"/>
      <c r="AE38" s="11"/>
      <c r="AF38" s="12">
        <f t="shared" si="5"/>
        <v>0</v>
      </c>
      <c r="AG38" s="13">
        <f t="shared" si="47"/>
        <v>0</v>
      </c>
      <c r="AI38" s="11"/>
      <c r="AJ38" s="11"/>
      <c r="AK38" s="12">
        <f t="shared" si="6"/>
        <v>0</v>
      </c>
      <c r="AL38" s="13">
        <f t="shared" si="48"/>
        <v>0</v>
      </c>
      <c r="AN38" s="11"/>
      <c r="AO38" s="11"/>
      <c r="AP38" s="12">
        <f t="shared" si="7"/>
        <v>0</v>
      </c>
      <c r="AQ38" s="13">
        <f t="shared" si="49"/>
        <v>0</v>
      </c>
      <c r="AS38" s="11"/>
      <c r="AT38" s="11"/>
      <c r="AU38" s="12">
        <f t="shared" si="8"/>
        <v>0</v>
      </c>
      <c r="AV38" s="13">
        <f t="shared" si="50"/>
        <v>0</v>
      </c>
      <c r="AX38" s="11"/>
      <c r="AY38" s="11"/>
      <c r="AZ38" s="12">
        <f t="shared" si="9"/>
        <v>0</v>
      </c>
      <c r="BA38" s="13">
        <f t="shared" si="51"/>
        <v>0</v>
      </c>
      <c r="BC38" s="11"/>
      <c r="BD38" s="11"/>
      <c r="BE38" s="12">
        <f t="shared" si="10"/>
        <v>0</v>
      </c>
      <c r="BF38" s="13">
        <f t="shared" si="52"/>
        <v>0</v>
      </c>
      <c r="BH38" s="11"/>
      <c r="BI38" s="11"/>
      <c r="BJ38" s="12">
        <f t="shared" si="11"/>
        <v>0</v>
      </c>
      <c r="BK38" s="13">
        <f t="shared" si="53"/>
        <v>0</v>
      </c>
      <c r="BM38" s="11"/>
      <c r="BN38" s="11"/>
      <c r="BO38" s="12">
        <f t="shared" si="12"/>
        <v>0</v>
      </c>
      <c r="BP38" s="13">
        <f t="shared" si="54"/>
        <v>0</v>
      </c>
      <c r="BR38" s="11"/>
      <c r="BS38" s="11"/>
      <c r="BT38" s="12">
        <f t="shared" si="13"/>
        <v>0</v>
      </c>
      <c r="BU38" s="13">
        <f t="shared" si="55"/>
        <v>0</v>
      </c>
      <c r="BW38" s="11"/>
      <c r="BX38" s="11"/>
      <c r="BY38" s="12">
        <f t="shared" si="14"/>
        <v>0</v>
      </c>
      <c r="BZ38" s="13">
        <f t="shared" si="56"/>
        <v>0</v>
      </c>
      <c r="CB38" s="11"/>
      <c r="CC38" s="11"/>
      <c r="CD38" s="12">
        <f t="shared" si="15"/>
        <v>0</v>
      </c>
      <c r="CE38" s="13">
        <f t="shared" si="57"/>
        <v>0</v>
      </c>
      <c r="CG38" s="11"/>
      <c r="CH38" s="11"/>
      <c r="CI38" s="12">
        <f t="shared" si="16"/>
        <v>0</v>
      </c>
      <c r="CJ38" s="13">
        <f t="shared" si="58"/>
        <v>0</v>
      </c>
      <c r="CL38" s="11"/>
      <c r="CM38" s="11"/>
      <c r="CN38" s="12">
        <f t="shared" si="17"/>
        <v>0</v>
      </c>
      <c r="CO38" s="13">
        <f t="shared" si="59"/>
        <v>0</v>
      </c>
      <c r="CQ38" s="11"/>
      <c r="CR38" s="11"/>
      <c r="CS38" s="12">
        <f t="shared" si="18"/>
        <v>0</v>
      </c>
      <c r="CT38" s="13">
        <f t="shared" si="60"/>
        <v>0</v>
      </c>
      <c r="CV38" s="11"/>
      <c r="CW38" s="11"/>
      <c r="CX38" s="12">
        <f t="shared" si="19"/>
        <v>0</v>
      </c>
      <c r="CY38" s="13">
        <f t="shared" si="61"/>
        <v>0</v>
      </c>
      <c r="DA38" s="11"/>
      <c r="DB38" s="11"/>
      <c r="DC38" s="12">
        <f t="shared" si="20"/>
        <v>0</v>
      </c>
      <c r="DD38" s="13">
        <f t="shared" si="62"/>
        <v>0</v>
      </c>
      <c r="DF38" s="11"/>
      <c r="DG38" s="11"/>
      <c r="DH38" s="12">
        <f t="shared" si="21"/>
        <v>0</v>
      </c>
      <c r="DI38" s="13">
        <f t="shared" si="63"/>
        <v>0</v>
      </c>
      <c r="DK38" s="11"/>
      <c r="DL38" s="11"/>
      <c r="DM38" s="12">
        <f t="shared" si="22"/>
        <v>0</v>
      </c>
      <c r="DN38" s="13">
        <f t="shared" si="64"/>
        <v>0</v>
      </c>
      <c r="DP38" s="11"/>
      <c r="DQ38" s="11"/>
      <c r="DR38" s="12">
        <f t="shared" si="23"/>
        <v>0</v>
      </c>
      <c r="DS38" s="13">
        <f t="shared" si="65"/>
        <v>0</v>
      </c>
      <c r="DU38" s="11"/>
      <c r="DV38" s="11"/>
      <c r="DW38" s="12">
        <f t="shared" si="24"/>
        <v>0</v>
      </c>
      <c r="DX38" s="13">
        <f t="shared" si="66"/>
        <v>0</v>
      </c>
      <c r="DZ38" s="11"/>
      <c r="EA38" s="11"/>
      <c r="EB38" s="12">
        <f t="shared" si="25"/>
        <v>0</v>
      </c>
      <c r="EC38" s="13">
        <f t="shared" si="67"/>
        <v>0</v>
      </c>
      <c r="EE38" s="11"/>
      <c r="EF38" s="11"/>
      <c r="EG38" s="12">
        <f t="shared" si="26"/>
        <v>0</v>
      </c>
      <c r="EH38" s="13">
        <f t="shared" si="68"/>
        <v>0</v>
      </c>
      <c r="EJ38" s="11"/>
      <c r="EK38" s="11"/>
      <c r="EL38" s="12">
        <f t="shared" si="27"/>
        <v>0</v>
      </c>
      <c r="EM38" s="13">
        <f t="shared" si="69"/>
        <v>0</v>
      </c>
      <c r="EO38" s="11"/>
      <c r="EP38" s="11"/>
      <c r="EQ38" s="12">
        <f t="shared" si="28"/>
        <v>0</v>
      </c>
      <c r="ER38" s="13">
        <f t="shared" si="70"/>
        <v>0</v>
      </c>
      <c r="ET38" s="11"/>
      <c r="EU38" s="11"/>
      <c r="EV38" s="12">
        <f t="shared" si="29"/>
        <v>0</v>
      </c>
      <c r="EW38" s="13">
        <f t="shared" si="71"/>
        <v>0</v>
      </c>
      <c r="EY38" s="11"/>
      <c r="EZ38" s="11"/>
      <c r="FA38" s="12">
        <f t="shared" si="30"/>
        <v>0</v>
      </c>
      <c r="FB38" s="13">
        <f t="shared" si="72"/>
        <v>0</v>
      </c>
      <c r="FD38" s="11"/>
      <c r="FE38" s="11"/>
      <c r="FF38" s="12">
        <f t="shared" si="31"/>
        <v>0</v>
      </c>
      <c r="FG38" s="13">
        <f t="shared" si="73"/>
        <v>0</v>
      </c>
      <c r="FI38" s="11"/>
      <c r="FJ38" s="11"/>
      <c r="FK38" s="12">
        <f t="shared" si="32"/>
        <v>0</v>
      </c>
      <c r="FL38" s="13">
        <f t="shared" si="74"/>
        <v>0</v>
      </c>
      <c r="FN38" s="11"/>
      <c r="FO38" s="11"/>
      <c r="FP38" s="12">
        <f t="shared" si="33"/>
        <v>0</v>
      </c>
      <c r="FQ38" s="13">
        <f t="shared" si="75"/>
        <v>0</v>
      </c>
      <c r="FS38" s="11"/>
      <c r="FT38" s="11"/>
      <c r="FU38" s="12">
        <f t="shared" si="34"/>
        <v>0</v>
      </c>
      <c r="FV38" s="13">
        <f t="shared" si="76"/>
        <v>0</v>
      </c>
      <c r="FX38" s="11"/>
      <c r="FY38" s="11"/>
      <c r="FZ38" s="12">
        <f t="shared" si="35"/>
        <v>0</v>
      </c>
      <c r="GA38" s="13">
        <f t="shared" si="77"/>
        <v>0</v>
      </c>
      <c r="GC38" s="11"/>
      <c r="GD38" s="11"/>
      <c r="GE38" s="12">
        <f t="shared" si="36"/>
        <v>0</v>
      </c>
      <c r="GF38" s="13">
        <f t="shared" si="78"/>
        <v>0</v>
      </c>
      <c r="GH38" s="11"/>
      <c r="GI38" s="11"/>
      <c r="GJ38" s="12">
        <f t="shared" si="37"/>
        <v>0</v>
      </c>
      <c r="GK38" s="13">
        <f t="shared" si="79"/>
        <v>0</v>
      </c>
      <c r="GM38" s="11"/>
      <c r="GN38" s="11"/>
      <c r="GO38" s="12">
        <f t="shared" si="38"/>
        <v>0</v>
      </c>
      <c r="GP38" s="13">
        <f t="shared" si="80"/>
        <v>0</v>
      </c>
      <c r="GR38" s="11"/>
      <c r="GS38" s="11"/>
      <c r="GT38" s="12">
        <f t="shared" si="39"/>
        <v>0</v>
      </c>
      <c r="GU38" s="13">
        <f t="shared" si="81"/>
        <v>0</v>
      </c>
      <c r="GW38" s="11"/>
      <c r="GX38" s="11"/>
      <c r="GY38" s="12">
        <f t="shared" si="40"/>
        <v>0</v>
      </c>
      <c r="GZ38" s="13">
        <f t="shared" si="82"/>
        <v>0</v>
      </c>
      <c r="HB38" s="11"/>
      <c r="HC38" s="11"/>
      <c r="HD38" s="12">
        <f t="shared" si="41"/>
        <v>0</v>
      </c>
      <c r="HE38" s="13">
        <f t="shared" si="83"/>
        <v>0</v>
      </c>
    </row>
    <row r="39" spans="1:213" ht="18.75">
      <c r="A39">
        <v>40102</v>
      </c>
      <c r="B39" s="154" t="s">
        <v>53</v>
      </c>
      <c r="C39" s="9" t="s">
        <v>54</v>
      </c>
      <c r="D39" s="17">
        <v>2</v>
      </c>
      <c r="E39" s="11"/>
      <c r="F39" s="11"/>
      <c r="G39" s="12">
        <f t="shared" si="0"/>
        <v>0</v>
      </c>
      <c r="H39" s="13">
        <f t="shared" si="42"/>
        <v>0</v>
      </c>
      <c r="J39" s="11"/>
      <c r="K39" s="11"/>
      <c r="L39" s="12">
        <f t="shared" si="1"/>
        <v>0</v>
      </c>
      <c r="M39" s="13">
        <f t="shared" si="43"/>
        <v>0</v>
      </c>
      <c r="O39" s="11"/>
      <c r="P39" s="11"/>
      <c r="Q39" s="12">
        <f t="shared" si="2"/>
        <v>0</v>
      </c>
      <c r="R39" s="13">
        <f t="shared" si="44"/>
        <v>0</v>
      </c>
      <c r="T39" s="11"/>
      <c r="U39" s="11"/>
      <c r="V39" s="12">
        <f t="shared" si="3"/>
        <v>0</v>
      </c>
      <c r="W39" s="13">
        <f t="shared" si="45"/>
        <v>0</v>
      </c>
      <c r="Y39" s="11"/>
      <c r="Z39" s="11"/>
      <c r="AA39" s="12">
        <f t="shared" si="4"/>
        <v>0</v>
      </c>
      <c r="AB39" s="13">
        <f t="shared" si="46"/>
        <v>0</v>
      </c>
      <c r="AD39" s="11"/>
      <c r="AE39" s="11"/>
      <c r="AF39" s="12">
        <f t="shared" si="5"/>
        <v>0</v>
      </c>
      <c r="AG39" s="13">
        <f t="shared" si="47"/>
        <v>0</v>
      </c>
      <c r="AI39" s="11"/>
      <c r="AJ39" s="11"/>
      <c r="AK39" s="12">
        <f t="shared" si="6"/>
        <v>0</v>
      </c>
      <c r="AL39" s="13">
        <f t="shared" si="48"/>
        <v>0</v>
      </c>
      <c r="AN39" s="11"/>
      <c r="AO39" s="11"/>
      <c r="AP39" s="12">
        <f t="shared" si="7"/>
        <v>0</v>
      </c>
      <c r="AQ39" s="13">
        <f t="shared" si="49"/>
        <v>0</v>
      </c>
      <c r="AS39" s="11"/>
      <c r="AT39" s="11"/>
      <c r="AU39" s="12">
        <f t="shared" si="8"/>
        <v>0</v>
      </c>
      <c r="AV39" s="13">
        <f t="shared" si="50"/>
        <v>0</v>
      </c>
      <c r="AX39" s="11"/>
      <c r="AY39" s="11"/>
      <c r="AZ39" s="12">
        <f t="shared" si="9"/>
        <v>0</v>
      </c>
      <c r="BA39" s="13">
        <f t="shared" si="51"/>
        <v>0</v>
      </c>
      <c r="BC39" s="11"/>
      <c r="BD39" s="11"/>
      <c r="BE39" s="12">
        <f t="shared" si="10"/>
        <v>0</v>
      </c>
      <c r="BF39" s="13">
        <f t="shared" si="52"/>
        <v>0</v>
      </c>
      <c r="BH39" s="11"/>
      <c r="BI39" s="11"/>
      <c r="BJ39" s="12">
        <f t="shared" si="11"/>
        <v>0</v>
      </c>
      <c r="BK39" s="13">
        <f t="shared" si="53"/>
        <v>0</v>
      </c>
      <c r="BM39" s="11"/>
      <c r="BN39" s="11"/>
      <c r="BO39" s="12">
        <f t="shared" si="12"/>
        <v>0</v>
      </c>
      <c r="BP39" s="13">
        <f t="shared" si="54"/>
        <v>0</v>
      </c>
      <c r="BR39" s="11"/>
      <c r="BS39" s="11"/>
      <c r="BT39" s="12">
        <f t="shared" si="13"/>
        <v>0</v>
      </c>
      <c r="BU39" s="13">
        <f t="shared" si="55"/>
        <v>0</v>
      </c>
      <c r="BW39" s="11"/>
      <c r="BX39" s="11"/>
      <c r="BY39" s="12">
        <f t="shared" si="14"/>
        <v>0</v>
      </c>
      <c r="BZ39" s="13">
        <f t="shared" si="56"/>
        <v>0</v>
      </c>
      <c r="CB39" s="11"/>
      <c r="CC39" s="11"/>
      <c r="CD39" s="12">
        <f t="shared" si="15"/>
        <v>0</v>
      </c>
      <c r="CE39" s="13">
        <f t="shared" si="57"/>
        <v>0</v>
      </c>
      <c r="CG39" s="11"/>
      <c r="CH39" s="11"/>
      <c r="CI39" s="12">
        <f t="shared" si="16"/>
        <v>0</v>
      </c>
      <c r="CJ39" s="13">
        <f t="shared" si="58"/>
        <v>0</v>
      </c>
      <c r="CL39" s="11"/>
      <c r="CM39" s="11"/>
      <c r="CN39" s="12">
        <f t="shared" si="17"/>
        <v>0</v>
      </c>
      <c r="CO39" s="13">
        <f t="shared" si="59"/>
        <v>0</v>
      </c>
      <c r="CQ39" s="11"/>
      <c r="CR39" s="11"/>
      <c r="CS39" s="12">
        <f t="shared" si="18"/>
        <v>0</v>
      </c>
      <c r="CT39" s="13">
        <f t="shared" si="60"/>
        <v>0</v>
      </c>
      <c r="CV39" s="11"/>
      <c r="CW39" s="11"/>
      <c r="CX39" s="12">
        <f t="shared" si="19"/>
        <v>0</v>
      </c>
      <c r="CY39" s="13">
        <f t="shared" si="61"/>
        <v>0</v>
      </c>
      <c r="DA39" s="11"/>
      <c r="DB39" s="11"/>
      <c r="DC39" s="12">
        <f t="shared" si="20"/>
        <v>0</v>
      </c>
      <c r="DD39" s="13">
        <f t="shared" si="62"/>
        <v>0</v>
      </c>
      <c r="DF39" s="11"/>
      <c r="DG39" s="11"/>
      <c r="DH39" s="12">
        <f t="shared" si="21"/>
        <v>0</v>
      </c>
      <c r="DI39" s="13">
        <f t="shared" si="63"/>
        <v>0</v>
      </c>
      <c r="DK39" s="11"/>
      <c r="DL39" s="11"/>
      <c r="DM39" s="12">
        <f t="shared" si="22"/>
        <v>0</v>
      </c>
      <c r="DN39" s="13">
        <f t="shared" si="64"/>
        <v>0</v>
      </c>
      <c r="DP39" s="11"/>
      <c r="DQ39" s="11"/>
      <c r="DR39" s="12">
        <f t="shared" si="23"/>
        <v>0</v>
      </c>
      <c r="DS39" s="13">
        <f t="shared" si="65"/>
        <v>0</v>
      </c>
      <c r="DU39" s="11"/>
      <c r="DV39" s="11"/>
      <c r="DW39" s="12">
        <f t="shared" si="24"/>
        <v>0</v>
      </c>
      <c r="DX39" s="13">
        <f t="shared" si="66"/>
        <v>0</v>
      </c>
      <c r="DZ39" s="11"/>
      <c r="EA39" s="11"/>
      <c r="EB39" s="12">
        <f t="shared" si="25"/>
        <v>0</v>
      </c>
      <c r="EC39" s="13">
        <f t="shared" si="67"/>
        <v>0</v>
      </c>
      <c r="EE39" s="11"/>
      <c r="EF39" s="11"/>
      <c r="EG39" s="12">
        <f t="shared" si="26"/>
        <v>0</v>
      </c>
      <c r="EH39" s="13">
        <f t="shared" si="68"/>
        <v>0</v>
      </c>
      <c r="EJ39" s="11"/>
      <c r="EK39" s="11"/>
      <c r="EL39" s="12">
        <f t="shared" si="27"/>
        <v>0</v>
      </c>
      <c r="EM39" s="13">
        <f t="shared" si="69"/>
        <v>0</v>
      </c>
      <c r="EO39" s="11"/>
      <c r="EP39" s="11"/>
      <c r="EQ39" s="12">
        <f t="shared" si="28"/>
        <v>0</v>
      </c>
      <c r="ER39" s="13">
        <f t="shared" si="70"/>
        <v>0</v>
      </c>
      <c r="ET39" s="11"/>
      <c r="EU39" s="11"/>
      <c r="EV39" s="12">
        <f t="shared" si="29"/>
        <v>0</v>
      </c>
      <c r="EW39" s="13">
        <f t="shared" si="71"/>
        <v>0</v>
      </c>
      <c r="EY39" s="11"/>
      <c r="EZ39" s="11"/>
      <c r="FA39" s="12">
        <f t="shared" si="30"/>
        <v>0</v>
      </c>
      <c r="FB39" s="13">
        <f t="shared" si="72"/>
        <v>0</v>
      </c>
      <c r="FD39" s="11"/>
      <c r="FE39" s="11"/>
      <c r="FF39" s="12">
        <f t="shared" si="31"/>
        <v>0</v>
      </c>
      <c r="FG39" s="13">
        <f t="shared" si="73"/>
        <v>0</v>
      </c>
      <c r="FI39" s="11"/>
      <c r="FJ39" s="11"/>
      <c r="FK39" s="12">
        <f t="shared" si="32"/>
        <v>0</v>
      </c>
      <c r="FL39" s="13">
        <f t="shared" si="74"/>
        <v>0</v>
      </c>
      <c r="FN39" s="11"/>
      <c r="FO39" s="11"/>
      <c r="FP39" s="12">
        <f t="shared" si="33"/>
        <v>0</v>
      </c>
      <c r="FQ39" s="13">
        <f t="shared" si="75"/>
        <v>0</v>
      </c>
      <c r="FS39" s="11"/>
      <c r="FT39" s="11"/>
      <c r="FU39" s="12">
        <f t="shared" si="34"/>
        <v>0</v>
      </c>
      <c r="FV39" s="13">
        <f t="shared" si="76"/>
        <v>0</v>
      </c>
      <c r="FX39" s="11"/>
      <c r="FY39" s="11"/>
      <c r="FZ39" s="12">
        <f t="shared" si="35"/>
        <v>0</v>
      </c>
      <c r="GA39" s="13">
        <f t="shared" si="77"/>
        <v>0</v>
      </c>
      <c r="GC39" s="11"/>
      <c r="GD39" s="11"/>
      <c r="GE39" s="12">
        <f t="shared" si="36"/>
        <v>0</v>
      </c>
      <c r="GF39" s="13">
        <f t="shared" si="78"/>
        <v>0</v>
      </c>
      <c r="GH39" s="11"/>
      <c r="GI39" s="11"/>
      <c r="GJ39" s="12">
        <f t="shared" si="37"/>
        <v>0</v>
      </c>
      <c r="GK39" s="13">
        <f t="shared" si="79"/>
        <v>0</v>
      </c>
      <c r="GM39" s="11"/>
      <c r="GN39" s="11"/>
      <c r="GO39" s="12">
        <f t="shared" si="38"/>
        <v>0</v>
      </c>
      <c r="GP39" s="13">
        <f t="shared" si="80"/>
        <v>0</v>
      </c>
      <c r="GR39" s="11"/>
      <c r="GS39" s="11"/>
      <c r="GT39" s="12">
        <f t="shared" si="39"/>
        <v>0</v>
      </c>
      <c r="GU39" s="13">
        <f t="shared" si="81"/>
        <v>0</v>
      </c>
      <c r="GW39" s="11"/>
      <c r="GX39" s="11"/>
      <c r="GY39" s="12">
        <f t="shared" si="40"/>
        <v>0</v>
      </c>
      <c r="GZ39" s="13">
        <f t="shared" si="82"/>
        <v>0</v>
      </c>
      <c r="HB39" s="11"/>
      <c r="HC39" s="11"/>
      <c r="HD39" s="12">
        <f t="shared" si="41"/>
        <v>0</v>
      </c>
      <c r="HE39" s="13">
        <f t="shared" si="83"/>
        <v>0</v>
      </c>
    </row>
    <row r="40" spans="1:213" ht="18.75">
      <c r="A40">
        <v>40202</v>
      </c>
      <c r="B40" s="155"/>
      <c r="C40" s="14" t="s">
        <v>55</v>
      </c>
      <c r="D40" s="10">
        <v>1</v>
      </c>
      <c r="E40" s="11"/>
      <c r="F40" s="11"/>
      <c r="G40" s="12">
        <f t="shared" si="0"/>
        <v>0</v>
      </c>
      <c r="H40" s="13">
        <f t="shared" si="42"/>
        <v>0</v>
      </c>
      <c r="J40" s="11"/>
      <c r="K40" s="11"/>
      <c r="L40" s="12">
        <f t="shared" si="1"/>
        <v>0</v>
      </c>
      <c r="M40" s="13">
        <f t="shared" si="43"/>
        <v>0</v>
      </c>
      <c r="O40" s="11"/>
      <c r="P40" s="11"/>
      <c r="Q40" s="12">
        <f t="shared" si="2"/>
        <v>0</v>
      </c>
      <c r="R40" s="13">
        <f t="shared" si="44"/>
        <v>0</v>
      </c>
      <c r="T40" s="11"/>
      <c r="U40" s="11"/>
      <c r="V40" s="12">
        <f t="shared" si="3"/>
        <v>0</v>
      </c>
      <c r="W40" s="13">
        <f t="shared" si="45"/>
        <v>0</v>
      </c>
      <c r="Y40" s="11"/>
      <c r="Z40" s="11"/>
      <c r="AA40" s="12">
        <f t="shared" si="4"/>
        <v>0</v>
      </c>
      <c r="AB40" s="13">
        <f t="shared" si="46"/>
        <v>0</v>
      </c>
      <c r="AD40" s="11"/>
      <c r="AE40" s="11"/>
      <c r="AF40" s="12">
        <f t="shared" si="5"/>
        <v>0</v>
      </c>
      <c r="AG40" s="13">
        <f t="shared" si="47"/>
        <v>0</v>
      </c>
      <c r="AI40" s="11"/>
      <c r="AJ40" s="11"/>
      <c r="AK40" s="12">
        <f t="shared" si="6"/>
        <v>0</v>
      </c>
      <c r="AL40" s="13">
        <f t="shared" si="48"/>
        <v>0</v>
      </c>
      <c r="AN40" s="11"/>
      <c r="AO40" s="11"/>
      <c r="AP40" s="12">
        <f t="shared" si="7"/>
        <v>0</v>
      </c>
      <c r="AQ40" s="13">
        <f t="shared" si="49"/>
        <v>0</v>
      </c>
      <c r="AS40" s="11"/>
      <c r="AT40" s="11"/>
      <c r="AU40" s="12">
        <f t="shared" si="8"/>
        <v>0</v>
      </c>
      <c r="AV40" s="13">
        <f t="shared" si="50"/>
        <v>0</v>
      </c>
      <c r="AX40" s="11"/>
      <c r="AY40" s="11"/>
      <c r="AZ40" s="12">
        <f t="shared" si="9"/>
        <v>0</v>
      </c>
      <c r="BA40" s="13">
        <f t="shared" si="51"/>
        <v>0</v>
      </c>
      <c r="BC40" s="11"/>
      <c r="BD40" s="11"/>
      <c r="BE40" s="12">
        <f t="shared" si="10"/>
        <v>0</v>
      </c>
      <c r="BF40" s="13">
        <f t="shared" si="52"/>
        <v>0</v>
      </c>
      <c r="BH40" s="11"/>
      <c r="BI40" s="11"/>
      <c r="BJ40" s="12">
        <f t="shared" si="11"/>
        <v>0</v>
      </c>
      <c r="BK40" s="13">
        <f t="shared" si="53"/>
        <v>0</v>
      </c>
      <c r="BM40" s="11"/>
      <c r="BN40" s="11"/>
      <c r="BO40" s="12">
        <f t="shared" si="12"/>
        <v>0</v>
      </c>
      <c r="BP40" s="13">
        <f t="shared" si="54"/>
        <v>0</v>
      </c>
      <c r="BR40" s="11"/>
      <c r="BS40" s="11"/>
      <c r="BT40" s="12">
        <f t="shared" si="13"/>
        <v>0</v>
      </c>
      <c r="BU40" s="13">
        <f t="shared" si="55"/>
        <v>0</v>
      </c>
      <c r="BW40" s="11"/>
      <c r="BX40" s="11"/>
      <c r="BY40" s="12">
        <f t="shared" si="14"/>
        <v>0</v>
      </c>
      <c r="BZ40" s="13">
        <f t="shared" si="56"/>
        <v>0</v>
      </c>
      <c r="CB40" s="11"/>
      <c r="CC40" s="11"/>
      <c r="CD40" s="12">
        <f t="shared" si="15"/>
        <v>0</v>
      </c>
      <c r="CE40" s="13">
        <f t="shared" si="57"/>
        <v>0</v>
      </c>
      <c r="CG40" s="11"/>
      <c r="CH40" s="11"/>
      <c r="CI40" s="12">
        <f t="shared" si="16"/>
        <v>0</v>
      </c>
      <c r="CJ40" s="13">
        <f t="shared" si="58"/>
        <v>0</v>
      </c>
      <c r="CL40" s="11"/>
      <c r="CM40" s="11"/>
      <c r="CN40" s="12">
        <f t="shared" si="17"/>
        <v>0</v>
      </c>
      <c r="CO40" s="13">
        <f t="shared" si="59"/>
        <v>0</v>
      </c>
      <c r="CQ40" s="11"/>
      <c r="CR40" s="11"/>
      <c r="CS40" s="12">
        <f t="shared" si="18"/>
        <v>0</v>
      </c>
      <c r="CT40" s="13">
        <f t="shared" si="60"/>
        <v>0</v>
      </c>
      <c r="CV40" s="11"/>
      <c r="CW40" s="11"/>
      <c r="CX40" s="12">
        <f t="shared" si="19"/>
        <v>0</v>
      </c>
      <c r="CY40" s="13">
        <f t="shared" si="61"/>
        <v>0</v>
      </c>
      <c r="DA40" s="11"/>
      <c r="DB40" s="11"/>
      <c r="DC40" s="12">
        <f t="shared" si="20"/>
        <v>0</v>
      </c>
      <c r="DD40" s="13">
        <f t="shared" si="62"/>
        <v>0</v>
      </c>
      <c r="DF40" s="11"/>
      <c r="DG40" s="11"/>
      <c r="DH40" s="12">
        <f t="shared" si="21"/>
        <v>0</v>
      </c>
      <c r="DI40" s="13">
        <f t="shared" si="63"/>
        <v>0</v>
      </c>
      <c r="DK40" s="11"/>
      <c r="DL40" s="11"/>
      <c r="DM40" s="12">
        <f t="shared" si="22"/>
        <v>0</v>
      </c>
      <c r="DN40" s="13">
        <f t="shared" si="64"/>
        <v>0</v>
      </c>
      <c r="DP40" s="11"/>
      <c r="DQ40" s="11"/>
      <c r="DR40" s="12">
        <f t="shared" si="23"/>
        <v>0</v>
      </c>
      <c r="DS40" s="13">
        <f t="shared" si="65"/>
        <v>0</v>
      </c>
      <c r="DU40" s="11"/>
      <c r="DV40" s="11"/>
      <c r="DW40" s="12">
        <f t="shared" si="24"/>
        <v>0</v>
      </c>
      <c r="DX40" s="13">
        <f t="shared" si="66"/>
        <v>0</v>
      </c>
      <c r="DZ40" s="11"/>
      <c r="EA40" s="11"/>
      <c r="EB40" s="12">
        <f t="shared" si="25"/>
        <v>0</v>
      </c>
      <c r="EC40" s="13">
        <f t="shared" si="67"/>
        <v>0</v>
      </c>
      <c r="EE40" s="11"/>
      <c r="EF40" s="11"/>
      <c r="EG40" s="12">
        <f t="shared" si="26"/>
        <v>0</v>
      </c>
      <c r="EH40" s="13">
        <f t="shared" si="68"/>
        <v>0</v>
      </c>
      <c r="EJ40" s="11"/>
      <c r="EK40" s="11"/>
      <c r="EL40" s="12">
        <f t="shared" si="27"/>
        <v>0</v>
      </c>
      <c r="EM40" s="13">
        <f t="shared" si="69"/>
        <v>0</v>
      </c>
      <c r="EO40" s="11"/>
      <c r="EP40" s="11"/>
      <c r="EQ40" s="12">
        <f t="shared" si="28"/>
        <v>0</v>
      </c>
      <c r="ER40" s="13">
        <f t="shared" si="70"/>
        <v>0</v>
      </c>
      <c r="ET40" s="11"/>
      <c r="EU40" s="11"/>
      <c r="EV40" s="12">
        <f t="shared" si="29"/>
        <v>0</v>
      </c>
      <c r="EW40" s="13">
        <f t="shared" si="71"/>
        <v>0</v>
      </c>
      <c r="EY40" s="11"/>
      <c r="EZ40" s="11"/>
      <c r="FA40" s="12">
        <f t="shared" si="30"/>
        <v>0</v>
      </c>
      <c r="FB40" s="13">
        <f t="shared" si="72"/>
        <v>0</v>
      </c>
      <c r="FD40" s="11"/>
      <c r="FE40" s="11"/>
      <c r="FF40" s="12">
        <f t="shared" si="31"/>
        <v>0</v>
      </c>
      <c r="FG40" s="13">
        <f t="shared" si="73"/>
        <v>0</v>
      </c>
      <c r="FI40" s="11"/>
      <c r="FJ40" s="11"/>
      <c r="FK40" s="12">
        <f t="shared" si="32"/>
        <v>0</v>
      </c>
      <c r="FL40" s="13">
        <f t="shared" si="74"/>
        <v>0</v>
      </c>
      <c r="FN40" s="11"/>
      <c r="FO40" s="11"/>
      <c r="FP40" s="12">
        <f t="shared" si="33"/>
        <v>0</v>
      </c>
      <c r="FQ40" s="13">
        <f t="shared" si="75"/>
        <v>0</v>
      </c>
      <c r="FS40" s="11"/>
      <c r="FT40" s="11"/>
      <c r="FU40" s="12">
        <f t="shared" si="34"/>
        <v>0</v>
      </c>
      <c r="FV40" s="13">
        <f t="shared" si="76"/>
        <v>0</v>
      </c>
      <c r="FX40" s="11"/>
      <c r="FY40" s="11"/>
      <c r="FZ40" s="12">
        <f t="shared" si="35"/>
        <v>0</v>
      </c>
      <c r="GA40" s="13">
        <f t="shared" si="77"/>
        <v>0</v>
      </c>
      <c r="GC40" s="11"/>
      <c r="GD40" s="11"/>
      <c r="GE40" s="12">
        <f t="shared" si="36"/>
        <v>0</v>
      </c>
      <c r="GF40" s="13">
        <f t="shared" si="78"/>
        <v>0</v>
      </c>
      <c r="GH40" s="11"/>
      <c r="GI40" s="11"/>
      <c r="GJ40" s="12">
        <f t="shared" si="37"/>
        <v>0</v>
      </c>
      <c r="GK40" s="13">
        <f t="shared" si="79"/>
        <v>0</v>
      </c>
      <c r="GM40" s="11"/>
      <c r="GN40" s="11"/>
      <c r="GO40" s="12">
        <f t="shared" si="38"/>
        <v>0</v>
      </c>
      <c r="GP40" s="13">
        <f t="shared" si="80"/>
        <v>0</v>
      </c>
      <c r="GR40" s="11"/>
      <c r="GS40" s="11"/>
      <c r="GT40" s="12">
        <f t="shared" si="39"/>
        <v>0</v>
      </c>
      <c r="GU40" s="13">
        <f t="shared" si="81"/>
        <v>0</v>
      </c>
      <c r="GW40" s="11"/>
      <c r="GX40" s="11"/>
      <c r="GY40" s="12">
        <f t="shared" si="40"/>
        <v>0</v>
      </c>
      <c r="GZ40" s="13">
        <f t="shared" si="82"/>
        <v>0</v>
      </c>
      <c r="HB40" s="11"/>
      <c r="HC40" s="11"/>
      <c r="HD40" s="12">
        <f t="shared" si="41"/>
        <v>0</v>
      </c>
      <c r="HE40" s="13">
        <f t="shared" si="83"/>
        <v>0</v>
      </c>
    </row>
    <row r="41" spans="1:213" ht="18.75">
      <c r="A41">
        <v>40103</v>
      </c>
      <c r="B41" s="155"/>
      <c r="C41" s="14" t="s">
        <v>56</v>
      </c>
      <c r="D41" s="10">
        <v>1</v>
      </c>
      <c r="E41" s="11"/>
      <c r="F41" s="11"/>
      <c r="G41" s="12">
        <f t="shared" si="0"/>
        <v>0</v>
      </c>
      <c r="H41" s="13">
        <f t="shared" si="42"/>
        <v>0</v>
      </c>
      <c r="J41" s="11"/>
      <c r="K41" s="11"/>
      <c r="L41" s="12">
        <f t="shared" si="1"/>
        <v>0</v>
      </c>
      <c r="M41" s="13">
        <f t="shared" si="43"/>
        <v>0</v>
      </c>
      <c r="O41" s="11"/>
      <c r="P41" s="11"/>
      <c r="Q41" s="12">
        <f t="shared" si="2"/>
        <v>0</v>
      </c>
      <c r="R41" s="13">
        <f t="shared" si="44"/>
        <v>0</v>
      </c>
      <c r="T41" s="11"/>
      <c r="U41" s="11"/>
      <c r="V41" s="12">
        <f t="shared" si="3"/>
        <v>0</v>
      </c>
      <c r="W41" s="13">
        <f t="shared" si="45"/>
        <v>0</v>
      </c>
      <c r="Y41" s="11"/>
      <c r="Z41" s="11"/>
      <c r="AA41" s="12">
        <f t="shared" si="4"/>
        <v>0</v>
      </c>
      <c r="AB41" s="13">
        <f t="shared" si="46"/>
        <v>0</v>
      </c>
      <c r="AD41" s="11"/>
      <c r="AE41" s="11"/>
      <c r="AF41" s="12">
        <f t="shared" si="5"/>
        <v>0</v>
      </c>
      <c r="AG41" s="13">
        <f t="shared" si="47"/>
        <v>0</v>
      </c>
      <c r="AI41" s="11"/>
      <c r="AJ41" s="11"/>
      <c r="AK41" s="12">
        <f t="shared" si="6"/>
        <v>0</v>
      </c>
      <c r="AL41" s="13">
        <f t="shared" si="48"/>
        <v>0</v>
      </c>
      <c r="AN41" s="11"/>
      <c r="AO41" s="11"/>
      <c r="AP41" s="12">
        <f t="shared" si="7"/>
        <v>0</v>
      </c>
      <c r="AQ41" s="13">
        <f t="shared" si="49"/>
        <v>0</v>
      </c>
      <c r="AS41" s="11"/>
      <c r="AT41" s="11"/>
      <c r="AU41" s="12">
        <f t="shared" si="8"/>
        <v>0</v>
      </c>
      <c r="AV41" s="13">
        <f t="shared" si="50"/>
        <v>0</v>
      </c>
      <c r="AX41" s="11"/>
      <c r="AY41" s="11"/>
      <c r="AZ41" s="12">
        <f t="shared" si="9"/>
        <v>0</v>
      </c>
      <c r="BA41" s="13">
        <f t="shared" si="51"/>
        <v>0</v>
      </c>
      <c r="BC41" s="11"/>
      <c r="BD41" s="11"/>
      <c r="BE41" s="12">
        <f t="shared" si="10"/>
        <v>0</v>
      </c>
      <c r="BF41" s="13">
        <f t="shared" si="52"/>
        <v>0</v>
      </c>
      <c r="BH41" s="11"/>
      <c r="BI41" s="11"/>
      <c r="BJ41" s="12">
        <f t="shared" si="11"/>
        <v>0</v>
      </c>
      <c r="BK41" s="13">
        <f t="shared" si="53"/>
        <v>0</v>
      </c>
      <c r="BM41" s="11"/>
      <c r="BN41" s="11"/>
      <c r="BO41" s="12">
        <f t="shared" si="12"/>
        <v>0</v>
      </c>
      <c r="BP41" s="13">
        <f t="shared" si="54"/>
        <v>0</v>
      </c>
      <c r="BR41" s="11"/>
      <c r="BS41" s="11"/>
      <c r="BT41" s="12">
        <f t="shared" si="13"/>
        <v>0</v>
      </c>
      <c r="BU41" s="13">
        <f t="shared" si="55"/>
        <v>0</v>
      </c>
      <c r="BW41" s="11"/>
      <c r="BX41" s="11"/>
      <c r="BY41" s="12">
        <f t="shared" si="14"/>
        <v>0</v>
      </c>
      <c r="BZ41" s="13">
        <f t="shared" si="56"/>
        <v>0</v>
      </c>
      <c r="CB41" s="11"/>
      <c r="CC41" s="11"/>
      <c r="CD41" s="12">
        <f t="shared" si="15"/>
        <v>0</v>
      </c>
      <c r="CE41" s="13">
        <f t="shared" si="57"/>
        <v>0</v>
      </c>
      <c r="CG41" s="11"/>
      <c r="CH41" s="11"/>
      <c r="CI41" s="12">
        <f t="shared" si="16"/>
        <v>0</v>
      </c>
      <c r="CJ41" s="13">
        <f t="shared" si="58"/>
        <v>0</v>
      </c>
      <c r="CL41" s="11"/>
      <c r="CM41" s="11"/>
      <c r="CN41" s="12">
        <f t="shared" si="17"/>
        <v>0</v>
      </c>
      <c r="CO41" s="13">
        <f t="shared" si="59"/>
        <v>0</v>
      </c>
      <c r="CQ41" s="11"/>
      <c r="CR41" s="11"/>
      <c r="CS41" s="12">
        <f t="shared" si="18"/>
        <v>0</v>
      </c>
      <c r="CT41" s="13">
        <f t="shared" si="60"/>
        <v>0</v>
      </c>
      <c r="CV41" s="11"/>
      <c r="CW41" s="11"/>
      <c r="CX41" s="12">
        <f t="shared" si="19"/>
        <v>0</v>
      </c>
      <c r="CY41" s="13">
        <f t="shared" si="61"/>
        <v>0</v>
      </c>
      <c r="DA41" s="11"/>
      <c r="DB41" s="11"/>
      <c r="DC41" s="12">
        <f t="shared" si="20"/>
        <v>0</v>
      </c>
      <c r="DD41" s="13">
        <f t="shared" si="62"/>
        <v>0</v>
      </c>
      <c r="DF41" s="11"/>
      <c r="DG41" s="11"/>
      <c r="DH41" s="12">
        <f t="shared" si="21"/>
        <v>0</v>
      </c>
      <c r="DI41" s="13">
        <f t="shared" si="63"/>
        <v>0</v>
      </c>
      <c r="DK41" s="11"/>
      <c r="DL41" s="11"/>
      <c r="DM41" s="12">
        <f t="shared" si="22"/>
        <v>0</v>
      </c>
      <c r="DN41" s="13">
        <f t="shared" si="64"/>
        <v>0</v>
      </c>
      <c r="DP41" s="11"/>
      <c r="DQ41" s="11"/>
      <c r="DR41" s="12">
        <f t="shared" si="23"/>
        <v>0</v>
      </c>
      <c r="DS41" s="13">
        <f t="shared" si="65"/>
        <v>0</v>
      </c>
      <c r="DU41" s="11"/>
      <c r="DV41" s="11"/>
      <c r="DW41" s="12">
        <f t="shared" si="24"/>
        <v>0</v>
      </c>
      <c r="DX41" s="13">
        <f t="shared" si="66"/>
        <v>0</v>
      </c>
      <c r="DZ41" s="11"/>
      <c r="EA41" s="11"/>
      <c r="EB41" s="12">
        <f t="shared" si="25"/>
        <v>0</v>
      </c>
      <c r="EC41" s="13">
        <f t="shared" si="67"/>
        <v>0</v>
      </c>
      <c r="EE41" s="11"/>
      <c r="EF41" s="11"/>
      <c r="EG41" s="12">
        <f t="shared" si="26"/>
        <v>0</v>
      </c>
      <c r="EH41" s="13">
        <f t="shared" si="68"/>
        <v>0</v>
      </c>
      <c r="EJ41" s="11"/>
      <c r="EK41" s="11"/>
      <c r="EL41" s="12">
        <f t="shared" si="27"/>
        <v>0</v>
      </c>
      <c r="EM41" s="13">
        <f t="shared" si="69"/>
        <v>0</v>
      </c>
      <c r="EO41" s="11"/>
      <c r="EP41" s="11"/>
      <c r="EQ41" s="12">
        <f t="shared" si="28"/>
        <v>0</v>
      </c>
      <c r="ER41" s="13">
        <f t="shared" si="70"/>
        <v>0</v>
      </c>
      <c r="ET41" s="11"/>
      <c r="EU41" s="11"/>
      <c r="EV41" s="12">
        <f t="shared" si="29"/>
        <v>0</v>
      </c>
      <c r="EW41" s="13">
        <f t="shared" si="71"/>
        <v>0</v>
      </c>
      <c r="EY41" s="11"/>
      <c r="EZ41" s="11"/>
      <c r="FA41" s="12">
        <f t="shared" si="30"/>
        <v>0</v>
      </c>
      <c r="FB41" s="13">
        <f t="shared" si="72"/>
        <v>0</v>
      </c>
      <c r="FD41" s="11"/>
      <c r="FE41" s="11"/>
      <c r="FF41" s="12">
        <f t="shared" si="31"/>
        <v>0</v>
      </c>
      <c r="FG41" s="13">
        <f t="shared" si="73"/>
        <v>0</v>
      </c>
      <c r="FI41" s="11"/>
      <c r="FJ41" s="11"/>
      <c r="FK41" s="12">
        <f t="shared" si="32"/>
        <v>0</v>
      </c>
      <c r="FL41" s="13">
        <f t="shared" si="74"/>
        <v>0</v>
      </c>
      <c r="FN41" s="11"/>
      <c r="FO41" s="11"/>
      <c r="FP41" s="12">
        <f t="shared" si="33"/>
        <v>0</v>
      </c>
      <c r="FQ41" s="13">
        <f t="shared" si="75"/>
        <v>0</v>
      </c>
      <c r="FS41" s="11"/>
      <c r="FT41" s="11"/>
      <c r="FU41" s="12">
        <f t="shared" si="34"/>
        <v>0</v>
      </c>
      <c r="FV41" s="13">
        <f t="shared" si="76"/>
        <v>0</v>
      </c>
      <c r="FX41" s="11"/>
      <c r="FY41" s="11"/>
      <c r="FZ41" s="12">
        <f t="shared" si="35"/>
        <v>0</v>
      </c>
      <c r="GA41" s="13">
        <f t="shared" si="77"/>
        <v>0</v>
      </c>
      <c r="GC41" s="11"/>
      <c r="GD41" s="11"/>
      <c r="GE41" s="12">
        <f t="shared" si="36"/>
        <v>0</v>
      </c>
      <c r="GF41" s="13">
        <f t="shared" si="78"/>
        <v>0</v>
      </c>
      <c r="GH41" s="11"/>
      <c r="GI41" s="11"/>
      <c r="GJ41" s="12">
        <f t="shared" si="37"/>
        <v>0</v>
      </c>
      <c r="GK41" s="13">
        <f t="shared" si="79"/>
        <v>0</v>
      </c>
      <c r="GM41" s="11"/>
      <c r="GN41" s="11"/>
      <c r="GO41" s="12">
        <f t="shared" si="38"/>
        <v>0</v>
      </c>
      <c r="GP41" s="13">
        <f t="shared" si="80"/>
        <v>0</v>
      </c>
      <c r="GR41" s="11"/>
      <c r="GS41" s="11"/>
      <c r="GT41" s="12">
        <f t="shared" si="39"/>
        <v>0</v>
      </c>
      <c r="GU41" s="13">
        <f t="shared" si="81"/>
        <v>0</v>
      </c>
      <c r="GW41" s="11"/>
      <c r="GX41" s="11"/>
      <c r="GY41" s="12">
        <f t="shared" si="40"/>
        <v>0</v>
      </c>
      <c r="GZ41" s="13">
        <f t="shared" si="82"/>
        <v>0</v>
      </c>
      <c r="HB41" s="11"/>
      <c r="HC41" s="11"/>
      <c r="HD41" s="12">
        <f t="shared" si="41"/>
        <v>0</v>
      </c>
      <c r="HE41" s="13">
        <f t="shared" si="83"/>
        <v>0</v>
      </c>
    </row>
    <row r="42" spans="1:213" ht="19.5" thickBot="1">
      <c r="A42">
        <v>40201</v>
      </c>
      <c r="B42" s="156"/>
      <c r="C42" s="15" t="s">
        <v>57</v>
      </c>
      <c r="D42" s="16">
        <v>1</v>
      </c>
      <c r="E42" s="18"/>
      <c r="F42" s="18"/>
      <c r="G42" s="12">
        <f t="shared" si="0"/>
        <v>0</v>
      </c>
      <c r="H42" s="13">
        <f t="shared" si="42"/>
        <v>0</v>
      </c>
      <c r="J42" s="18"/>
      <c r="K42" s="18"/>
      <c r="L42" s="12">
        <f t="shared" si="1"/>
        <v>0</v>
      </c>
      <c r="M42" s="13">
        <f t="shared" si="43"/>
        <v>0</v>
      </c>
      <c r="O42" s="18"/>
      <c r="P42" s="18"/>
      <c r="Q42" s="12">
        <f t="shared" si="2"/>
        <v>0</v>
      </c>
      <c r="R42" s="13">
        <f t="shared" si="44"/>
        <v>0</v>
      </c>
      <c r="T42" s="18"/>
      <c r="U42" s="18"/>
      <c r="V42" s="12">
        <f t="shared" si="3"/>
        <v>0</v>
      </c>
      <c r="W42" s="13">
        <f t="shared" si="45"/>
        <v>0</v>
      </c>
      <c r="Y42" s="18"/>
      <c r="Z42" s="18"/>
      <c r="AA42" s="12">
        <f t="shared" si="4"/>
        <v>0</v>
      </c>
      <c r="AB42" s="13">
        <f t="shared" si="46"/>
        <v>0</v>
      </c>
      <c r="AD42" s="18"/>
      <c r="AE42" s="18"/>
      <c r="AF42" s="12">
        <f t="shared" si="5"/>
        <v>0</v>
      </c>
      <c r="AG42" s="13">
        <f t="shared" si="47"/>
        <v>0</v>
      </c>
      <c r="AI42" s="18"/>
      <c r="AJ42" s="18"/>
      <c r="AK42" s="12">
        <f t="shared" si="6"/>
        <v>0</v>
      </c>
      <c r="AL42" s="13">
        <f t="shared" si="48"/>
        <v>0</v>
      </c>
      <c r="AN42" s="18"/>
      <c r="AO42" s="18"/>
      <c r="AP42" s="12">
        <f t="shared" si="7"/>
        <v>0</v>
      </c>
      <c r="AQ42" s="13">
        <f t="shared" si="49"/>
        <v>0</v>
      </c>
      <c r="AS42" s="18"/>
      <c r="AT42" s="18"/>
      <c r="AU42" s="12">
        <f t="shared" si="8"/>
        <v>0</v>
      </c>
      <c r="AV42" s="13">
        <f t="shared" si="50"/>
        <v>0</v>
      </c>
      <c r="AX42" s="18"/>
      <c r="AY42" s="18"/>
      <c r="AZ42" s="12">
        <f t="shared" si="9"/>
        <v>0</v>
      </c>
      <c r="BA42" s="13">
        <f t="shared" si="51"/>
        <v>0</v>
      </c>
      <c r="BC42" s="18"/>
      <c r="BD42" s="18"/>
      <c r="BE42" s="12">
        <f t="shared" si="10"/>
        <v>0</v>
      </c>
      <c r="BF42" s="13">
        <f t="shared" si="52"/>
        <v>0</v>
      </c>
      <c r="BH42" s="18"/>
      <c r="BI42" s="18"/>
      <c r="BJ42" s="12">
        <f t="shared" si="11"/>
        <v>0</v>
      </c>
      <c r="BK42" s="13">
        <f t="shared" si="53"/>
        <v>0</v>
      </c>
      <c r="BM42" s="18"/>
      <c r="BN42" s="18"/>
      <c r="BO42" s="12">
        <f t="shared" si="12"/>
        <v>0</v>
      </c>
      <c r="BP42" s="13">
        <f t="shared" si="54"/>
        <v>0</v>
      </c>
      <c r="BR42" s="18"/>
      <c r="BS42" s="18"/>
      <c r="BT42" s="12">
        <f t="shared" si="13"/>
        <v>0</v>
      </c>
      <c r="BU42" s="13">
        <f t="shared" si="55"/>
        <v>0</v>
      </c>
      <c r="BW42" s="18"/>
      <c r="BX42" s="18"/>
      <c r="BY42" s="12">
        <f t="shared" si="14"/>
        <v>0</v>
      </c>
      <c r="BZ42" s="13">
        <f t="shared" si="56"/>
        <v>0</v>
      </c>
      <c r="CB42" s="18"/>
      <c r="CC42" s="18"/>
      <c r="CD42" s="12">
        <f t="shared" si="15"/>
        <v>0</v>
      </c>
      <c r="CE42" s="13">
        <f t="shared" si="57"/>
        <v>0</v>
      </c>
      <c r="CG42" s="18"/>
      <c r="CH42" s="18"/>
      <c r="CI42" s="12">
        <f t="shared" si="16"/>
        <v>0</v>
      </c>
      <c r="CJ42" s="13">
        <f t="shared" si="58"/>
        <v>0</v>
      </c>
      <c r="CL42" s="18"/>
      <c r="CM42" s="18"/>
      <c r="CN42" s="12">
        <f t="shared" si="17"/>
        <v>0</v>
      </c>
      <c r="CO42" s="13">
        <f t="shared" si="59"/>
        <v>0</v>
      </c>
      <c r="CQ42" s="18"/>
      <c r="CR42" s="18"/>
      <c r="CS42" s="12">
        <f t="shared" si="18"/>
        <v>0</v>
      </c>
      <c r="CT42" s="13">
        <f t="shared" si="60"/>
        <v>0</v>
      </c>
      <c r="CV42" s="18"/>
      <c r="CW42" s="18"/>
      <c r="CX42" s="12">
        <f t="shared" si="19"/>
        <v>0</v>
      </c>
      <c r="CY42" s="13">
        <f t="shared" si="61"/>
        <v>0</v>
      </c>
      <c r="DA42" s="18"/>
      <c r="DB42" s="18"/>
      <c r="DC42" s="12">
        <f t="shared" si="20"/>
        <v>0</v>
      </c>
      <c r="DD42" s="13">
        <f t="shared" si="62"/>
        <v>0</v>
      </c>
      <c r="DF42" s="18"/>
      <c r="DG42" s="18"/>
      <c r="DH42" s="12">
        <f t="shared" si="21"/>
        <v>0</v>
      </c>
      <c r="DI42" s="13">
        <f t="shared" si="63"/>
        <v>0</v>
      </c>
      <c r="DK42" s="18"/>
      <c r="DL42" s="18"/>
      <c r="DM42" s="12">
        <f t="shared" si="22"/>
        <v>0</v>
      </c>
      <c r="DN42" s="13">
        <f t="shared" si="64"/>
        <v>0</v>
      </c>
      <c r="DP42" s="18"/>
      <c r="DQ42" s="18"/>
      <c r="DR42" s="12">
        <f t="shared" si="23"/>
        <v>0</v>
      </c>
      <c r="DS42" s="13">
        <f t="shared" si="65"/>
        <v>0</v>
      </c>
      <c r="DU42" s="18"/>
      <c r="DV42" s="18"/>
      <c r="DW42" s="12">
        <f t="shared" si="24"/>
        <v>0</v>
      </c>
      <c r="DX42" s="13">
        <f t="shared" si="66"/>
        <v>0</v>
      </c>
      <c r="DZ42" s="18"/>
      <c r="EA42" s="18"/>
      <c r="EB42" s="12">
        <f t="shared" si="25"/>
        <v>0</v>
      </c>
      <c r="EC42" s="13">
        <f t="shared" si="67"/>
        <v>0</v>
      </c>
      <c r="EE42" s="18"/>
      <c r="EF42" s="18"/>
      <c r="EG42" s="12">
        <f t="shared" si="26"/>
        <v>0</v>
      </c>
      <c r="EH42" s="13">
        <f t="shared" si="68"/>
        <v>0</v>
      </c>
      <c r="EJ42" s="18"/>
      <c r="EK42" s="18"/>
      <c r="EL42" s="12">
        <f t="shared" si="27"/>
        <v>0</v>
      </c>
      <c r="EM42" s="13">
        <f t="shared" si="69"/>
        <v>0</v>
      </c>
      <c r="EO42" s="18"/>
      <c r="EP42" s="18"/>
      <c r="EQ42" s="12">
        <f t="shared" si="28"/>
        <v>0</v>
      </c>
      <c r="ER42" s="13">
        <f t="shared" si="70"/>
        <v>0</v>
      </c>
      <c r="ET42" s="18"/>
      <c r="EU42" s="18"/>
      <c r="EV42" s="12">
        <f t="shared" si="29"/>
        <v>0</v>
      </c>
      <c r="EW42" s="13">
        <f t="shared" si="71"/>
        <v>0</v>
      </c>
      <c r="EY42" s="18"/>
      <c r="EZ42" s="18"/>
      <c r="FA42" s="12">
        <f t="shared" si="30"/>
        <v>0</v>
      </c>
      <c r="FB42" s="13">
        <f t="shared" si="72"/>
        <v>0</v>
      </c>
      <c r="FD42" s="18"/>
      <c r="FE42" s="18"/>
      <c r="FF42" s="12">
        <f t="shared" si="31"/>
        <v>0</v>
      </c>
      <c r="FG42" s="13">
        <f t="shared" si="73"/>
        <v>0</v>
      </c>
      <c r="FI42" s="18"/>
      <c r="FJ42" s="18"/>
      <c r="FK42" s="12">
        <f t="shared" si="32"/>
        <v>0</v>
      </c>
      <c r="FL42" s="13">
        <f t="shared" si="74"/>
        <v>0</v>
      </c>
      <c r="FN42" s="18"/>
      <c r="FO42" s="18"/>
      <c r="FP42" s="12">
        <f t="shared" si="33"/>
        <v>0</v>
      </c>
      <c r="FQ42" s="13">
        <f t="shared" si="75"/>
        <v>0</v>
      </c>
      <c r="FS42" s="18"/>
      <c r="FT42" s="18"/>
      <c r="FU42" s="12">
        <f t="shared" si="34"/>
        <v>0</v>
      </c>
      <c r="FV42" s="13">
        <f t="shared" si="76"/>
        <v>0</v>
      </c>
      <c r="FX42" s="18"/>
      <c r="FY42" s="18"/>
      <c r="FZ42" s="12">
        <f t="shared" si="35"/>
        <v>0</v>
      </c>
      <c r="GA42" s="13">
        <f t="shared" si="77"/>
        <v>0</v>
      </c>
      <c r="GC42" s="18"/>
      <c r="GD42" s="18"/>
      <c r="GE42" s="12">
        <f t="shared" si="36"/>
        <v>0</v>
      </c>
      <c r="GF42" s="13">
        <f t="shared" si="78"/>
        <v>0</v>
      </c>
      <c r="GH42" s="18"/>
      <c r="GI42" s="18"/>
      <c r="GJ42" s="12">
        <f t="shared" si="37"/>
        <v>0</v>
      </c>
      <c r="GK42" s="13">
        <f t="shared" si="79"/>
        <v>0</v>
      </c>
      <c r="GM42" s="18"/>
      <c r="GN42" s="18"/>
      <c r="GO42" s="12">
        <f t="shared" si="38"/>
        <v>0</v>
      </c>
      <c r="GP42" s="13">
        <f t="shared" si="80"/>
        <v>0</v>
      </c>
      <c r="GR42" s="18"/>
      <c r="GS42" s="18"/>
      <c r="GT42" s="12">
        <f t="shared" si="39"/>
        <v>0</v>
      </c>
      <c r="GU42" s="13">
        <f t="shared" si="81"/>
        <v>0</v>
      </c>
      <c r="GW42" s="18"/>
      <c r="GX42" s="18"/>
      <c r="GY42" s="12">
        <f t="shared" si="40"/>
        <v>0</v>
      </c>
      <c r="GZ42" s="13">
        <f t="shared" si="82"/>
        <v>0</v>
      </c>
      <c r="HB42" s="18"/>
      <c r="HC42" s="18"/>
      <c r="HD42" s="12">
        <f t="shared" si="41"/>
        <v>0</v>
      </c>
      <c r="HE42" s="13">
        <f t="shared" si="83"/>
        <v>0</v>
      </c>
    </row>
    <row r="43" spans="1:213" ht="25.5" customHeight="1" thickBot="1">
      <c r="B43" s="87"/>
      <c r="C43" s="88" t="s">
        <v>118</v>
      </c>
      <c r="D43" s="87"/>
      <c r="E43" s="86">
        <f>SUM(E10:E42)</f>
        <v>0</v>
      </c>
      <c r="F43" s="19">
        <f>SUM(F10:F42)</f>
        <v>0</v>
      </c>
      <c r="G43" s="20">
        <f t="shared" si="0"/>
        <v>0</v>
      </c>
      <c r="H43" s="19">
        <f>SUM(H10:H42)</f>
        <v>0</v>
      </c>
      <c r="J43" s="19">
        <f>SUM(J10:J42)</f>
        <v>0</v>
      </c>
      <c r="K43" s="19">
        <f>SUM(K10:K42)</f>
        <v>0</v>
      </c>
      <c r="L43" s="20">
        <f t="shared" si="1"/>
        <v>0</v>
      </c>
      <c r="M43" s="19">
        <f>SUM(M10:M42)</f>
        <v>0</v>
      </c>
      <c r="O43" s="19">
        <f>SUM(O10:O42)</f>
        <v>0</v>
      </c>
      <c r="P43" s="19">
        <f>SUM(P10:P42)</f>
        <v>0</v>
      </c>
      <c r="Q43" s="20">
        <f t="shared" si="2"/>
        <v>0</v>
      </c>
      <c r="R43" s="19">
        <f>SUM(R10:R42)</f>
        <v>0</v>
      </c>
      <c r="T43" s="19">
        <f>SUM(T10:T42)</f>
        <v>0</v>
      </c>
      <c r="U43" s="19">
        <f>SUM(U10:U42)</f>
        <v>0</v>
      </c>
      <c r="V43" s="20">
        <f t="shared" si="3"/>
        <v>0</v>
      </c>
      <c r="W43" s="19">
        <f>SUM(W10:W42)</f>
        <v>0</v>
      </c>
      <c r="Y43" s="19">
        <f>SUM(Y10:Y42)</f>
        <v>0</v>
      </c>
      <c r="Z43" s="19">
        <f>SUM(Z10:Z42)</f>
        <v>0</v>
      </c>
      <c r="AA43" s="20">
        <f t="shared" si="4"/>
        <v>0</v>
      </c>
      <c r="AB43" s="19">
        <f>SUM(AB10:AB42)</f>
        <v>0</v>
      </c>
      <c r="AD43" s="19">
        <f>SUM(AD10:AD42)</f>
        <v>0</v>
      </c>
      <c r="AE43" s="19">
        <f>SUM(AE10:AE42)</f>
        <v>0</v>
      </c>
      <c r="AF43" s="20">
        <f t="shared" si="5"/>
        <v>0</v>
      </c>
      <c r="AG43" s="19">
        <f>SUM(AG10:AG42)</f>
        <v>0</v>
      </c>
      <c r="AI43" s="19">
        <f>SUM(AI10:AI42)</f>
        <v>0</v>
      </c>
      <c r="AJ43" s="19">
        <f>SUM(AJ10:AJ42)</f>
        <v>0</v>
      </c>
      <c r="AK43" s="20">
        <f t="shared" si="6"/>
        <v>0</v>
      </c>
      <c r="AL43" s="19">
        <f>SUM(AL10:AL42)</f>
        <v>0</v>
      </c>
      <c r="AN43" s="19">
        <f>SUM(AN10:AN42)</f>
        <v>0</v>
      </c>
      <c r="AO43" s="19">
        <f>SUM(AO10:AO42)</f>
        <v>0</v>
      </c>
      <c r="AP43" s="20">
        <f t="shared" si="7"/>
        <v>0</v>
      </c>
      <c r="AQ43" s="19">
        <f>SUM(AQ10:AQ42)</f>
        <v>0</v>
      </c>
      <c r="AS43" s="19">
        <f>SUM(AS10:AS42)</f>
        <v>0</v>
      </c>
      <c r="AT43" s="19">
        <f>SUM(AT10:AT42)</f>
        <v>0</v>
      </c>
      <c r="AU43" s="20">
        <f t="shared" si="8"/>
        <v>0</v>
      </c>
      <c r="AV43" s="19">
        <f>SUM(AV10:AV42)</f>
        <v>0</v>
      </c>
      <c r="AX43" s="19">
        <f>SUM(AX10:AX42)</f>
        <v>0</v>
      </c>
      <c r="AY43" s="19">
        <f>SUM(AY10:AY42)</f>
        <v>0</v>
      </c>
      <c r="AZ43" s="20">
        <f t="shared" si="9"/>
        <v>0</v>
      </c>
      <c r="BA43" s="19">
        <f>SUM(BA10:BA42)</f>
        <v>0</v>
      </c>
      <c r="BC43" s="19">
        <f>SUM(BC10:BC42)</f>
        <v>0</v>
      </c>
      <c r="BD43" s="19">
        <f>SUM(BD10:BD42)</f>
        <v>0</v>
      </c>
      <c r="BE43" s="20">
        <f t="shared" si="10"/>
        <v>0</v>
      </c>
      <c r="BF43" s="19">
        <f>SUM(BF10:BF42)</f>
        <v>0</v>
      </c>
      <c r="BH43" s="19">
        <f>SUM(BH10:BH42)</f>
        <v>0</v>
      </c>
      <c r="BI43" s="19">
        <f>SUM(BI10:BI42)</f>
        <v>0</v>
      </c>
      <c r="BJ43" s="20">
        <f t="shared" si="11"/>
        <v>0</v>
      </c>
      <c r="BK43" s="19">
        <f>SUM(BK10:BK42)</f>
        <v>0</v>
      </c>
      <c r="BM43" s="19">
        <f>SUM(BM10:BM42)</f>
        <v>0</v>
      </c>
      <c r="BN43" s="19">
        <f>SUM(BN10:BN42)</f>
        <v>0</v>
      </c>
      <c r="BO43" s="20">
        <f t="shared" si="12"/>
        <v>0</v>
      </c>
      <c r="BP43" s="19">
        <f>SUM(BP10:BP42)</f>
        <v>0</v>
      </c>
      <c r="BR43" s="19">
        <f>SUM(BR10:BR42)</f>
        <v>0</v>
      </c>
      <c r="BS43" s="19">
        <f>SUM(BS10:BS42)</f>
        <v>0</v>
      </c>
      <c r="BT43" s="20">
        <f t="shared" si="13"/>
        <v>0</v>
      </c>
      <c r="BU43" s="19">
        <f>SUM(BU10:BU42)</f>
        <v>0</v>
      </c>
      <c r="BW43" s="19">
        <f>SUM(BW10:BW42)</f>
        <v>0</v>
      </c>
      <c r="BX43" s="19">
        <f>SUM(BX10:BX42)</f>
        <v>0</v>
      </c>
      <c r="BY43" s="20">
        <f t="shared" si="14"/>
        <v>0</v>
      </c>
      <c r="BZ43" s="19">
        <f>SUM(BZ10:BZ42)</f>
        <v>0</v>
      </c>
      <c r="CB43" s="19">
        <f t="shared" ref="CB43:CC43" si="84">SUM(CB10:CB42)</f>
        <v>0</v>
      </c>
      <c r="CC43" s="19">
        <f t="shared" si="84"/>
        <v>0</v>
      </c>
      <c r="CD43" s="20">
        <f t="shared" si="15"/>
        <v>0</v>
      </c>
      <c r="CE43" s="19">
        <f t="shared" ref="CE43" si="85">SUM(CE10:CE42)</f>
        <v>0</v>
      </c>
      <c r="CG43" s="19">
        <f t="shared" ref="CG43:CH43" si="86">SUM(CG10:CG42)</f>
        <v>0</v>
      </c>
      <c r="CH43" s="19">
        <f t="shared" si="86"/>
        <v>0</v>
      </c>
      <c r="CI43" s="20">
        <f t="shared" si="16"/>
        <v>0</v>
      </c>
      <c r="CJ43" s="19">
        <f t="shared" ref="CJ43" si="87">SUM(CJ10:CJ42)</f>
        <v>0</v>
      </c>
      <c r="CL43" s="19">
        <f t="shared" ref="CL43:CM43" si="88">SUM(CL10:CL42)</f>
        <v>0</v>
      </c>
      <c r="CM43" s="19">
        <f t="shared" si="88"/>
        <v>0</v>
      </c>
      <c r="CN43" s="20">
        <f t="shared" si="17"/>
        <v>0</v>
      </c>
      <c r="CO43" s="19">
        <f t="shared" ref="CO43" si="89">SUM(CO10:CO42)</f>
        <v>0</v>
      </c>
      <c r="CQ43" s="19">
        <f t="shared" ref="CQ43:CR43" si="90">SUM(CQ10:CQ42)</f>
        <v>0</v>
      </c>
      <c r="CR43" s="19">
        <f t="shared" si="90"/>
        <v>0</v>
      </c>
      <c r="CS43" s="20">
        <f t="shared" si="18"/>
        <v>0</v>
      </c>
      <c r="CT43" s="19">
        <f t="shared" ref="CT43" si="91">SUM(CT10:CT42)</f>
        <v>0</v>
      </c>
      <c r="CV43" s="19">
        <f t="shared" ref="CV43:CW43" si="92">SUM(CV10:CV42)</f>
        <v>0</v>
      </c>
      <c r="CW43" s="19">
        <f t="shared" si="92"/>
        <v>0</v>
      </c>
      <c r="CX43" s="20">
        <f t="shared" si="19"/>
        <v>0</v>
      </c>
      <c r="CY43" s="19">
        <f t="shared" ref="CY43" si="93">SUM(CY10:CY42)</f>
        <v>0</v>
      </c>
      <c r="DA43" s="19">
        <f t="shared" ref="DA43:DB43" si="94">SUM(DA10:DA42)</f>
        <v>0</v>
      </c>
      <c r="DB43" s="19">
        <f t="shared" si="94"/>
        <v>0</v>
      </c>
      <c r="DC43" s="20">
        <f t="shared" si="20"/>
        <v>0</v>
      </c>
      <c r="DD43" s="19">
        <f t="shared" ref="DD43" si="95">SUM(DD10:DD42)</f>
        <v>0</v>
      </c>
      <c r="DF43" s="19">
        <f t="shared" ref="DF43:DG43" si="96">SUM(DF10:DF42)</f>
        <v>0</v>
      </c>
      <c r="DG43" s="19">
        <f t="shared" si="96"/>
        <v>0</v>
      </c>
      <c r="DH43" s="20">
        <f t="shared" si="21"/>
        <v>0</v>
      </c>
      <c r="DI43" s="19">
        <f t="shared" ref="DI43" si="97">SUM(DI10:DI42)</f>
        <v>0</v>
      </c>
      <c r="DK43" s="19">
        <f t="shared" ref="DK43:DL43" si="98">SUM(DK10:DK42)</f>
        <v>0</v>
      </c>
      <c r="DL43" s="19">
        <f t="shared" si="98"/>
        <v>0</v>
      </c>
      <c r="DM43" s="20">
        <f t="shared" si="22"/>
        <v>0</v>
      </c>
      <c r="DN43" s="19">
        <f t="shared" ref="DN43" si="99">SUM(DN10:DN42)</f>
        <v>0</v>
      </c>
      <c r="DP43" s="19">
        <f t="shared" ref="DP43:DQ43" si="100">SUM(DP10:DP42)</f>
        <v>0</v>
      </c>
      <c r="DQ43" s="19">
        <f t="shared" si="100"/>
        <v>0</v>
      </c>
      <c r="DR43" s="20">
        <f t="shared" si="23"/>
        <v>0</v>
      </c>
      <c r="DS43" s="19">
        <f t="shared" ref="DS43" si="101">SUM(DS10:DS42)</f>
        <v>0</v>
      </c>
      <c r="DU43" s="19">
        <f t="shared" ref="DU43:DV43" si="102">SUM(DU10:DU42)</f>
        <v>0</v>
      </c>
      <c r="DV43" s="19">
        <f t="shared" si="102"/>
        <v>0</v>
      </c>
      <c r="DW43" s="20">
        <f t="shared" si="24"/>
        <v>0</v>
      </c>
      <c r="DX43" s="19">
        <f t="shared" ref="DX43" si="103">SUM(DX10:DX42)</f>
        <v>0</v>
      </c>
      <c r="DZ43" s="19">
        <f t="shared" ref="DZ43:EA43" si="104">SUM(DZ10:DZ42)</f>
        <v>0</v>
      </c>
      <c r="EA43" s="19">
        <f t="shared" si="104"/>
        <v>0</v>
      </c>
      <c r="EB43" s="20">
        <f t="shared" si="25"/>
        <v>0</v>
      </c>
      <c r="EC43" s="19">
        <f t="shared" ref="EC43" si="105">SUM(EC10:EC42)</f>
        <v>0</v>
      </c>
      <c r="EE43" s="19">
        <f t="shared" ref="EE43:EF43" si="106">SUM(EE10:EE42)</f>
        <v>0</v>
      </c>
      <c r="EF43" s="19">
        <f t="shared" si="106"/>
        <v>0</v>
      </c>
      <c r="EG43" s="20">
        <f t="shared" si="26"/>
        <v>0</v>
      </c>
      <c r="EH43" s="19">
        <f t="shared" ref="EH43" si="107">SUM(EH10:EH42)</f>
        <v>0</v>
      </c>
      <c r="EJ43" s="19">
        <f>SUM(EJ10:EJ42)</f>
        <v>0</v>
      </c>
      <c r="EK43" s="19">
        <f>SUM(EK10:EK42)</f>
        <v>0</v>
      </c>
      <c r="EL43" s="20">
        <f t="shared" si="27"/>
        <v>0</v>
      </c>
      <c r="EM43" s="19">
        <f>SUM(EM10:EM42)</f>
        <v>0</v>
      </c>
      <c r="EO43" s="19">
        <f>SUM(EO10:EO42)</f>
        <v>0</v>
      </c>
      <c r="EP43" s="19">
        <f>SUM(EP10:EP42)</f>
        <v>0</v>
      </c>
      <c r="EQ43" s="20">
        <f t="shared" si="28"/>
        <v>0</v>
      </c>
      <c r="ER43" s="19">
        <f>SUM(ER10:ER42)</f>
        <v>0</v>
      </c>
      <c r="ET43" s="19">
        <f>SUM(ET10:ET42)</f>
        <v>0</v>
      </c>
      <c r="EU43" s="19">
        <f>SUM(EU10:EU42)</f>
        <v>0</v>
      </c>
      <c r="EV43" s="20">
        <f t="shared" si="29"/>
        <v>0</v>
      </c>
      <c r="EW43" s="19">
        <f>SUM(EW10:EW42)</f>
        <v>0</v>
      </c>
      <c r="EY43" s="19">
        <f>SUM(EY10:EY42)</f>
        <v>0</v>
      </c>
      <c r="EZ43" s="19">
        <f>SUM(EZ10:EZ42)</f>
        <v>0</v>
      </c>
      <c r="FA43" s="20">
        <f t="shared" si="30"/>
        <v>0</v>
      </c>
      <c r="FB43" s="19">
        <f>SUM(FB10:FB42)</f>
        <v>0</v>
      </c>
      <c r="FD43" s="19">
        <f>SUM(FD10:FD42)</f>
        <v>0</v>
      </c>
      <c r="FE43" s="19">
        <f>SUM(FE10:FE42)</f>
        <v>0</v>
      </c>
      <c r="FF43" s="20">
        <f t="shared" si="31"/>
        <v>0</v>
      </c>
      <c r="FG43" s="19">
        <f>SUM(FG10:FG42)</f>
        <v>0</v>
      </c>
      <c r="FI43" s="19">
        <f>SUM(FI10:FI42)</f>
        <v>0</v>
      </c>
      <c r="FJ43" s="19">
        <f>SUM(FJ10:FJ42)</f>
        <v>0</v>
      </c>
      <c r="FK43" s="20">
        <f t="shared" si="32"/>
        <v>0</v>
      </c>
      <c r="FL43" s="19">
        <f>SUM(FL10:FL42)</f>
        <v>0</v>
      </c>
      <c r="FN43" s="19">
        <f>SUM(FN10:FN42)</f>
        <v>0</v>
      </c>
      <c r="FO43" s="19">
        <f>SUM(FO10:FO42)</f>
        <v>0</v>
      </c>
      <c r="FP43" s="20">
        <f t="shared" si="33"/>
        <v>0</v>
      </c>
      <c r="FQ43" s="19">
        <f>SUM(FQ10:FQ42)</f>
        <v>0</v>
      </c>
      <c r="FS43" s="19">
        <f>SUM(FS10:FS42)</f>
        <v>0</v>
      </c>
      <c r="FT43" s="19">
        <f>SUM(FT10:FT42)</f>
        <v>0</v>
      </c>
      <c r="FU43" s="20">
        <f t="shared" si="34"/>
        <v>0</v>
      </c>
      <c r="FV43" s="19">
        <f>SUM(FV10:FV42)</f>
        <v>0</v>
      </c>
      <c r="FX43" s="19">
        <f>SUM(FX10:FX42)</f>
        <v>0</v>
      </c>
      <c r="FY43" s="19">
        <f>SUM(FY10:FY42)</f>
        <v>0</v>
      </c>
      <c r="FZ43" s="20">
        <f t="shared" si="35"/>
        <v>0</v>
      </c>
      <c r="GA43" s="19">
        <f>SUM(GA10:GA42)</f>
        <v>0</v>
      </c>
      <c r="GC43" s="19">
        <f>SUM(GC10:GC42)</f>
        <v>0</v>
      </c>
      <c r="GD43" s="19">
        <f>SUM(GD10:GD42)</f>
        <v>0</v>
      </c>
      <c r="GE43" s="20">
        <f t="shared" si="36"/>
        <v>0</v>
      </c>
      <c r="GF43" s="19">
        <f>SUM(GF10:GF42)</f>
        <v>0</v>
      </c>
      <c r="GH43" s="19">
        <f>SUM(GH10:GH42)</f>
        <v>0</v>
      </c>
      <c r="GI43" s="19">
        <f>SUM(GI10:GI42)</f>
        <v>0</v>
      </c>
      <c r="GJ43" s="20">
        <f t="shared" si="37"/>
        <v>0</v>
      </c>
      <c r="GK43" s="19">
        <f>SUM(GK10:GK42)</f>
        <v>0</v>
      </c>
      <c r="GM43" s="19">
        <f>SUM(GM10:GM42)</f>
        <v>0</v>
      </c>
      <c r="GN43" s="19">
        <f>SUM(GN10:GN42)</f>
        <v>0</v>
      </c>
      <c r="GO43" s="20">
        <f t="shared" si="38"/>
        <v>0</v>
      </c>
      <c r="GP43" s="19">
        <f>SUM(GP10:GP42)</f>
        <v>0</v>
      </c>
      <c r="GR43" s="19">
        <f>SUM(GR10:GR42)</f>
        <v>0</v>
      </c>
      <c r="GS43" s="19">
        <f>SUM(GS10:GS42)</f>
        <v>0</v>
      </c>
      <c r="GT43" s="20">
        <f t="shared" si="39"/>
        <v>0</v>
      </c>
      <c r="GU43" s="19">
        <f>SUM(GU10:GU42)</f>
        <v>0</v>
      </c>
      <c r="GW43" s="19">
        <f>SUM(GW10:GW42)</f>
        <v>0</v>
      </c>
      <c r="GX43" s="19">
        <f>SUM(GX10:GX42)</f>
        <v>0</v>
      </c>
      <c r="GY43" s="20">
        <f t="shared" si="40"/>
        <v>0</v>
      </c>
      <c r="GZ43" s="19">
        <f>SUM(GZ10:GZ42)</f>
        <v>0</v>
      </c>
      <c r="HB43" s="19">
        <f>SUM(HB10:HB42)</f>
        <v>0</v>
      </c>
      <c r="HC43" s="19">
        <f>SUM(HC10:HC42)</f>
        <v>0</v>
      </c>
      <c r="HD43" s="20">
        <f t="shared" si="41"/>
        <v>0</v>
      </c>
      <c r="HE43" s="19">
        <f>SUM(HE10:HE42)</f>
        <v>0</v>
      </c>
    </row>
  </sheetData>
  <mergeCells count="95">
    <mergeCell ref="B39:B42"/>
    <mergeCell ref="DZ7:EA8"/>
    <mergeCell ref="EE7:EF8"/>
    <mergeCell ref="A8:A9"/>
    <mergeCell ref="B8:B9"/>
    <mergeCell ref="C8:C9"/>
    <mergeCell ref="D8:D9"/>
    <mergeCell ref="CV7:CW8"/>
    <mergeCell ref="DA7:DB8"/>
    <mergeCell ref="DF7:DG8"/>
    <mergeCell ref="DK7:DL8"/>
    <mergeCell ref="DP7:DQ8"/>
    <mergeCell ref="DU7:DV8"/>
    <mergeCell ref="BR7:BS8"/>
    <mergeCell ref="BW7:BX8"/>
    <mergeCell ref="E7:F8"/>
    <mergeCell ref="B10:B17"/>
    <mergeCell ref="B18:B21"/>
    <mergeCell ref="B22:B30"/>
    <mergeCell ref="B31:B33"/>
    <mergeCell ref="AD7:AE8"/>
    <mergeCell ref="J7:K8"/>
    <mergeCell ref="O7:P8"/>
    <mergeCell ref="T7:U8"/>
    <mergeCell ref="Y7:Z8"/>
    <mergeCell ref="B34:B38"/>
    <mergeCell ref="Y1:AC1"/>
    <mergeCell ref="EJ7:EK8"/>
    <mergeCell ref="EO7:EP8"/>
    <mergeCell ref="ET7:EU8"/>
    <mergeCell ref="AI7:AJ8"/>
    <mergeCell ref="A1:D1"/>
    <mergeCell ref="E1:I1"/>
    <mergeCell ref="J1:N1"/>
    <mergeCell ref="O1:S1"/>
    <mergeCell ref="T1:X1"/>
    <mergeCell ref="BC1:BG1"/>
    <mergeCell ref="AD1:AH1"/>
    <mergeCell ref="AI1:AM1"/>
    <mergeCell ref="AN1:AR1"/>
    <mergeCell ref="AS1:AW1"/>
    <mergeCell ref="EY7:EZ8"/>
    <mergeCell ref="CG7:CH8"/>
    <mergeCell ref="CL7:CM8"/>
    <mergeCell ref="CQ7:CR8"/>
    <mergeCell ref="AN7:AO8"/>
    <mergeCell ref="AS7:AT8"/>
    <mergeCell ref="AX7:AY8"/>
    <mergeCell ref="BC7:BD8"/>
    <mergeCell ref="BH7:BI8"/>
    <mergeCell ref="BM7:BN8"/>
    <mergeCell ref="CB7:CC8"/>
    <mergeCell ref="FN7:FO8"/>
    <mergeCell ref="FS7:FT8"/>
    <mergeCell ref="FX7:FY8"/>
    <mergeCell ref="GC7:GD8"/>
    <mergeCell ref="FD7:FE8"/>
    <mergeCell ref="FI7:FJ8"/>
    <mergeCell ref="AX1:BB1"/>
    <mergeCell ref="DK1:DO1"/>
    <mergeCell ref="BH1:BL1"/>
    <mergeCell ref="BM1:BQ1"/>
    <mergeCell ref="BR1:BV1"/>
    <mergeCell ref="BW1:CA1"/>
    <mergeCell ref="CB1:CF1"/>
    <mergeCell ref="CG1:CK1"/>
    <mergeCell ref="CL1:CP1"/>
    <mergeCell ref="CQ1:CU1"/>
    <mergeCell ref="CV1:CZ1"/>
    <mergeCell ref="DA1:DE1"/>
    <mergeCell ref="DF1:DJ1"/>
    <mergeCell ref="GC1:GG1"/>
    <mergeCell ref="ET1:EX1"/>
    <mergeCell ref="EY1:FC1"/>
    <mergeCell ref="FD1:FH1"/>
    <mergeCell ref="DP1:DT1"/>
    <mergeCell ref="DU1:DY1"/>
    <mergeCell ref="DZ1:ED1"/>
    <mergeCell ref="EE1:EI1"/>
    <mergeCell ref="EJ1:EN1"/>
    <mergeCell ref="EO1:ES1"/>
    <mergeCell ref="FI1:FM1"/>
    <mergeCell ref="FN1:FR1"/>
    <mergeCell ref="FS1:FW1"/>
    <mergeCell ref="FX1:GB1"/>
    <mergeCell ref="GW1:HA1"/>
    <mergeCell ref="HB1:HF1"/>
    <mergeCell ref="GW7:GX8"/>
    <mergeCell ref="HB7:HC8"/>
    <mergeCell ref="GH1:GL1"/>
    <mergeCell ref="GH7:GI8"/>
    <mergeCell ref="GM1:GQ1"/>
    <mergeCell ref="GR1:GV1"/>
    <mergeCell ref="GM7:GN8"/>
    <mergeCell ref="GR7:GS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3"/>
  <sheetViews>
    <sheetView tabSelected="1" zoomScale="85" zoomScaleNormal="85" workbookViewId="0">
      <pane xSplit="4" ySplit="5" topLeftCell="E6" activePane="bottomRight" state="frozen"/>
      <selection activeCell="A43" sqref="A43"/>
      <selection pane="topRight" activeCell="A43" sqref="A43"/>
      <selection pane="bottomLeft" activeCell="A43" sqref="A43"/>
      <selection pane="bottomRight" activeCell="J6" sqref="J6"/>
    </sheetView>
  </sheetViews>
  <sheetFormatPr defaultRowHeight="15"/>
  <cols>
    <col min="3" max="3" width="24.140625" bestFit="1" customWidth="1"/>
    <col min="4" max="4" width="7.140625" bestFit="1" customWidth="1"/>
    <col min="5" max="5" width="13.7109375" bestFit="1" customWidth="1"/>
    <col min="6" max="6" width="14.7109375" bestFit="1" customWidth="1"/>
    <col min="7" max="7" width="10.42578125" customWidth="1"/>
    <col min="8" max="8" width="12.140625" hidden="1" customWidth="1"/>
    <col min="9" max="9" width="4.140625" customWidth="1"/>
    <col min="10" max="10" width="23.7109375" style="117" bestFit="1" customWidth="1"/>
  </cols>
  <sheetData>
    <row r="1" spans="1:10" ht="27.75" customHeight="1">
      <c r="A1" s="120"/>
      <c r="B1" s="120"/>
      <c r="C1" s="91"/>
      <c r="D1" s="91"/>
      <c r="E1" s="149">
        <v>1</v>
      </c>
      <c r="F1" s="149"/>
      <c r="G1" s="149"/>
      <c r="H1" s="149"/>
      <c r="I1" s="149"/>
    </row>
    <row r="3" spans="1:10" ht="19.5" thickBot="1">
      <c r="C3" s="92"/>
      <c r="D3" s="92"/>
      <c r="E3" s="150"/>
      <c r="F3" s="151"/>
      <c r="G3" s="99" t="s">
        <v>10</v>
      </c>
      <c r="H3" s="99" t="s">
        <v>11</v>
      </c>
    </row>
    <row r="4" spans="1:10">
      <c r="A4" s="161"/>
      <c r="B4" s="161"/>
      <c r="C4" s="161"/>
      <c r="D4" s="166" t="s">
        <v>14</v>
      </c>
      <c r="E4" s="165"/>
      <c r="F4" s="153"/>
      <c r="G4" s="6" t="s">
        <v>209</v>
      </c>
      <c r="H4" s="6"/>
    </row>
    <row r="5" spans="1:10" ht="30.75" thickBot="1">
      <c r="A5" s="162"/>
      <c r="B5" s="162"/>
      <c r="C5" s="162"/>
      <c r="D5" s="166"/>
      <c r="E5" s="7" t="s">
        <v>15</v>
      </c>
      <c r="F5" s="7" t="s">
        <v>16</v>
      </c>
      <c r="G5" s="8" t="s">
        <v>17</v>
      </c>
      <c r="H5" s="8" t="s">
        <v>217</v>
      </c>
      <c r="J5" s="118" t="s">
        <v>216</v>
      </c>
    </row>
    <row r="6" spans="1:10" ht="18.75">
      <c r="B6" s="158"/>
      <c r="C6" s="9"/>
      <c r="D6" s="114">
        <v>1</v>
      </c>
      <c r="E6" s="90">
        <v>100</v>
      </c>
      <c r="F6" s="90">
        <v>200</v>
      </c>
      <c r="G6" s="12">
        <f t="shared" ref="G6:G41" si="0">IFERROR((F6/E6),0)</f>
        <v>2</v>
      </c>
      <c r="H6" s="13">
        <f>IF(G6&gt;=90%,$D6,0)</f>
        <v>1</v>
      </c>
      <c r="J6" s="119">
        <f>IF(G6&gt;=90%&lt;=100%,D6,IF(G6&gt;100%&lt;=120%,G6*D6,0))</f>
        <v>0</v>
      </c>
    </row>
    <row r="7" spans="1:10" ht="18.75">
      <c r="A7" s="89"/>
      <c r="B7" s="159"/>
      <c r="C7" s="14"/>
      <c r="D7" s="104">
        <v>2</v>
      </c>
      <c r="E7" s="90"/>
      <c r="F7" s="90"/>
      <c r="G7" s="12">
        <f t="shared" si="0"/>
        <v>0</v>
      </c>
      <c r="H7" s="13">
        <f t="shared" ref="H7:H40" si="1">IF(G7&gt;=90%,$D7,0)</f>
        <v>0</v>
      </c>
      <c r="J7" s="119">
        <f t="shared" ref="J7:J40" si="2">IF(G7&gt;=$A$1&lt;$B$1,D7,IF(G7&gt;100%,G7*D7,0))</f>
        <v>0</v>
      </c>
    </row>
    <row r="8" spans="1:10" ht="18.75">
      <c r="B8" s="159"/>
      <c r="C8" s="14"/>
      <c r="D8" s="104">
        <v>3</v>
      </c>
      <c r="E8" s="90"/>
      <c r="F8" s="90"/>
      <c r="G8" s="12">
        <f t="shared" si="0"/>
        <v>0</v>
      </c>
      <c r="H8" s="13">
        <f t="shared" si="1"/>
        <v>0</v>
      </c>
      <c r="J8" s="119">
        <f t="shared" si="2"/>
        <v>0</v>
      </c>
    </row>
    <row r="9" spans="1:10" ht="18.75">
      <c r="B9" s="159"/>
      <c r="C9" s="14"/>
      <c r="D9" s="104">
        <v>3</v>
      </c>
      <c r="E9" s="90"/>
      <c r="F9" s="90"/>
      <c r="G9" s="12">
        <f t="shared" si="0"/>
        <v>0</v>
      </c>
      <c r="H9" s="13">
        <f t="shared" si="1"/>
        <v>0</v>
      </c>
      <c r="J9" s="119">
        <f t="shared" si="2"/>
        <v>0</v>
      </c>
    </row>
    <row r="10" spans="1:10" ht="18.75">
      <c r="B10" s="159"/>
      <c r="C10" s="14"/>
      <c r="D10" s="104">
        <v>2</v>
      </c>
      <c r="E10" s="90"/>
      <c r="F10" s="90"/>
      <c r="G10" s="12">
        <f t="shared" si="0"/>
        <v>0</v>
      </c>
      <c r="H10" s="13">
        <f t="shared" si="1"/>
        <v>0</v>
      </c>
      <c r="J10" s="119">
        <f t="shared" si="2"/>
        <v>0</v>
      </c>
    </row>
    <row r="11" spans="1:10" ht="18.75">
      <c r="A11" s="85"/>
      <c r="B11" s="159"/>
      <c r="C11" s="14"/>
      <c r="D11" s="104">
        <v>2</v>
      </c>
      <c r="E11" s="90"/>
      <c r="F11" s="90"/>
      <c r="G11" s="12">
        <f t="shared" si="0"/>
        <v>0</v>
      </c>
      <c r="H11" s="13">
        <f t="shared" si="1"/>
        <v>0</v>
      </c>
      <c r="J11" s="119">
        <f t="shared" si="2"/>
        <v>0</v>
      </c>
    </row>
    <row r="12" spans="1:10" ht="18.75">
      <c r="B12" s="159"/>
      <c r="C12" s="14"/>
      <c r="D12" s="104">
        <v>3</v>
      </c>
      <c r="E12" s="90"/>
      <c r="F12" s="90"/>
      <c r="G12" s="12">
        <f t="shared" si="0"/>
        <v>0</v>
      </c>
      <c r="H12" s="13">
        <f t="shared" si="1"/>
        <v>0</v>
      </c>
      <c r="J12" s="119">
        <f t="shared" si="2"/>
        <v>0</v>
      </c>
    </row>
    <row r="13" spans="1:10" ht="19.5" thickBot="1">
      <c r="B13" s="160"/>
      <c r="C13" s="15"/>
      <c r="D13" s="115">
        <v>3</v>
      </c>
      <c r="E13" s="90"/>
      <c r="F13" s="90"/>
      <c r="G13" s="12">
        <f t="shared" si="0"/>
        <v>0</v>
      </c>
      <c r="H13" s="13">
        <f t="shared" si="1"/>
        <v>0</v>
      </c>
      <c r="J13" s="119">
        <f t="shared" si="2"/>
        <v>0</v>
      </c>
    </row>
    <row r="14" spans="1:10" ht="18.75">
      <c r="B14" s="158"/>
      <c r="C14" s="9"/>
      <c r="D14" s="116">
        <v>2</v>
      </c>
      <c r="E14" s="90"/>
      <c r="F14" s="90"/>
      <c r="G14" s="12">
        <f t="shared" si="0"/>
        <v>0</v>
      </c>
      <c r="H14" s="13">
        <f t="shared" si="1"/>
        <v>0</v>
      </c>
      <c r="J14" s="119">
        <f t="shared" si="2"/>
        <v>0</v>
      </c>
    </row>
    <row r="15" spans="1:10" ht="18.75">
      <c r="B15" s="159"/>
      <c r="C15" s="14"/>
      <c r="D15" s="104">
        <v>3</v>
      </c>
      <c r="E15" s="90"/>
      <c r="F15" s="90"/>
      <c r="G15" s="12">
        <f t="shared" si="0"/>
        <v>0</v>
      </c>
      <c r="H15" s="13">
        <f t="shared" si="1"/>
        <v>0</v>
      </c>
      <c r="J15" s="119">
        <f t="shared" si="2"/>
        <v>0</v>
      </c>
    </row>
    <row r="16" spans="1:10" ht="18.75">
      <c r="B16" s="159"/>
      <c r="C16" s="14"/>
      <c r="D16" s="104">
        <v>3</v>
      </c>
      <c r="E16" s="90"/>
      <c r="F16" s="90"/>
      <c r="G16" s="12">
        <f t="shared" si="0"/>
        <v>0</v>
      </c>
      <c r="H16" s="13">
        <f t="shared" si="1"/>
        <v>0</v>
      </c>
      <c r="J16" s="119">
        <f t="shared" si="2"/>
        <v>0</v>
      </c>
    </row>
    <row r="17" spans="2:10" ht="19.5" thickBot="1">
      <c r="B17" s="160"/>
      <c r="C17" s="15"/>
      <c r="D17" s="115">
        <v>1</v>
      </c>
      <c r="E17" s="90"/>
      <c r="F17" s="90"/>
      <c r="G17" s="12">
        <f t="shared" si="0"/>
        <v>0</v>
      </c>
      <c r="H17" s="13">
        <f t="shared" si="1"/>
        <v>0</v>
      </c>
      <c r="J17" s="119">
        <f t="shared" si="2"/>
        <v>0</v>
      </c>
    </row>
    <row r="18" spans="2:10" ht="18.75">
      <c r="B18" s="154"/>
      <c r="C18" s="9"/>
      <c r="D18" s="116">
        <v>1</v>
      </c>
      <c r="E18" s="90"/>
      <c r="F18" s="90"/>
      <c r="G18" s="12">
        <f t="shared" si="0"/>
        <v>0</v>
      </c>
      <c r="H18" s="13">
        <f t="shared" si="1"/>
        <v>0</v>
      </c>
      <c r="J18" s="119">
        <f t="shared" si="2"/>
        <v>0</v>
      </c>
    </row>
    <row r="19" spans="2:10" ht="18.75">
      <c r="B19" s="155"/>
      <c r="C19" s="14"/>
      <c r="D19" s="104">
        <v>3</v>
      </c>
      <c r="E19" s="90"/>
      <c r="F19" s="90"/>
      <c r="G19" s="12">
        <f t="shared" si="0"/>
        <v>0</v>
      </c>
      <c r="H19" s="13">
        <f t="shared" si="1"/>
        <v>0</v>
      </c>
      <c r="J19" s="119">
        <f t="shared" si="2"/>
        <v>0</v>
      </c>
    </row>
    <row r="20" spans="2:10" ht="18.75">
      <c r="B20" s="155"/>
      <c r="C20" s="14"/>
      <c r="D20" s="104">
        <v>2</v>
      </c>
      <c r="E20" s="90"/>
      <c r="F20" s="90"/>
      <c r="G20" s="12">
        <f t="shared" si="0"/>
        <v>0</v>
      </c>
      <c r="H20" s="13">
        <f t="shared" si="1"/>
        <v>0</v>
      </c>
      <c r="J20" s="119">
        <f t="shared" si="2"/>
        <v>0</v>
      </c>
    </row>
    <row r="21" spans="2:10" ht="18.75">
      <c r="B21" s="155"/>
      <c r="C21" s="14"/>
      <c r="D21" s="104">
        <v>3</v>
      </c>
      <c r="E21" s="90"/>
      <c r="F21" s="90"/>
      <c r="G21" s="12">
        <f t="shared" si="0"/>
        <v>0</v>
      </c>
      <c r="H21" s="13">
        <f t="shared" si="1"/>
        <v>0</v>
      </c>
      <c r="J21" s="119">
        <f t="shared" si="2"/>
        <v>0</v>
      </c>
    </row>
    <row r="22" spans="2:10" ht="18.75">
      <c r="B22" s="155"/>
      <c r="C22" s="14"/>
      <c r="D22" s="104">
        <v>1</v>
      </c>
      <c r="E22" s="90"/>
      <c r="F22" s="90"/>
      <c r="G22" s="12">
        <f t="shared" si="0"/>
        <v>0</v>
      </c>
      <c r="H22" s="13">
        <f t="shared" si="1"/>
        <v>0</v>
      </c>
      <c r="J22" s="119">
        <f t="shared" si="2"/>
        <v>0</v>
      </c>
    </row>
    <row r="23" spans="2:10" ht="18.75">
      <c r="B23" s="155"/>
      <c r="C23" s="14"/>
      <c r="D23" s="104">
        <v>1</v>
      </c>
      <c r="E23" s="90"/>
      <c r="F23" s="90"/>
      <c r="G23" s="12">
        <f t="shared" si="0"/>
        <v>0</v>
      </c>
      <c r="H23" s="13">
        <f t="shared" si="1"/>
        <v>0</v>
      </c>
      <c r="J23" s="119">
        <f t="shared" si="2"/>
        <v>0</v>
      </c>
    </row>
    <row r="24" spans="2:10" ht="18.75">
      <c r="B24" s="155"/>
      <c r="C24" s="14"/>
      <c r="D24" s="104">
        <v>1</v>
      </c>
      <c r="E24" s="90"/>
      <c r="F24" s="90"/>
      <c r="G24" s="12">
        <f t="shared" si="0"/>
        <v>0</v>
      </c>
      <c r="H24" s="13">
        <f t="shared" si="1"/>
        <v>0</v>
      </c>
      <c r="J24" s="119">
        <f t="shared" si="2"/>
        <v>0</v>
      </c>
    </row>
    <row r="25" spans="2:10" ht="18.75">
      <c r="B25" s="155"/>
      <c r="C25" s="14"/>
      <c r="D25" s="104">
        <v>2</v>
      </c>
      <c r="E25" s="90"/>
      <c r="F25" s="90"/>
      <c r="G25" s="12">
        <f t="shared" si="0"/>
        <v>0</v>
      </c>
      <c r="H25" s="13">
        <f t="shared" si="1"/>
        <v>0</v>
      </c>
      <c r="J25" s="119">
        <f t="shared" si="2"/>
        <v>0</v>
      </c>
    </row>
    <row r="26" spans="2:10" ht="19.5" thickBot="1">
      <c r="B26" s="156"/>
      <c r="C26" s="15"/>
      <c r="D26" s="104">
        <v>3</v>
      </c>
      <c r="E26" s="90"/>
      <c r="F26" s="90"/>
      <c r="G26" s="12">
        <f t="shared" si="0"/>
        <v>0</v>
      </c>
      <c r="H26" s="13">
        <f t="shared" si="1"/>
        <v>0</v>
      </c>
      <c r="J26" s="119">
        <f t="shared" si="2"/>
        <v>0</v>
      </c>
    </row>
    <row r="27" spans="2:10" ht="18.75">
      <c r="B27" s="154"/>
      <c r="C27" s="9"/>
      <c r="D27" s="116">
        <v>2</v>
      </c>
      <c r="E27" s="90"/>
      <c r="F27" s="90"/>
      <c r="G27" s="12">
        <f t="shared" si="0"/>
        <v>0</v>
      </c>
      <c r="H27" s="13">
        <f t="shared" si="1"/>
        <v>0</v>
      </c>
      <c r="J27" s="119">
        <f t="shared" si="2"/>
        <v>0</v>
      </c>
    </row>
    <row r="28" spans="2:10" ht="18.75">
      <c r="B28" s="155"/>
      <c r="C28" s="14"/>
      <c r="D28" s="104">
        <v>3</v>
      </c>
      <c r="E28" s="90"/>
      <c r="F28" s="90"/>
      <c r="G28" s="12">
        <f t="shared" si="0"/>
        <v>0</v>
      </c>
      <c r="H28" s="13">
        <f t="shared" si="1"/>
        <v>0</v>
      </c>
      <c r="J28" s="119">
        <f t="shared" si="2"/>
        <v>0</v>
      </c>
    </row>
    <row r="29" spans="2:10" ht="19.5" thickBot="1">
      <c r="B29" s="156"/>
      <c r="C29" s="15"/>
      <c r="D29" s="115">
        <v>1</v>
      </c>
      <c r="E29" s="90"/>
      <c r="F29" s="90"/>
      <c r="G29" s="12">
        <f t="shared" si="0"/>
        <v>0</v>
      </c>
      <c r="H29" s="13">
        <f t="shared" si="1"/>
        <v>0</v>
      </c>
      <c r="J29" s="119">
        <f t="shared" si="2"/>
        <v>0</v>
      </c>
    </row>
    <row r="30" spans="2:10" ht="18.75">
      <c r="B30" s="154"/>
      <c r="C30" s="9"/>
      <c r="D30" s="104">
        <v>2</v>
      </c>
      <c r="E30" s="90"/>
      <c r="F30" s="90"/>
      <c r="G30" s="12">
        <f t="shared" si="0"/>
        <v>0</v>
      </c>
      <c r="H30" s="13">
        <f t="shared" si="1"/>
        <v>0</v>
      </c>
      <c r="J30" s="119">
        <f t="shared" si="2"/>
        <v>0</v>
      </c>
    </row>
    <row r="31" spans="2:10" ht="18.75">
      <c r="B31" s="155"/>
      <c r="C31" s="14"/>
      <c r="D31" s="104">
        <v>3</v>
      </c>
      <c r="E31" s="90"/>
      <c r="F31" s="90"/>
      <c r="G31" s="12">
        <f t="shared" si="0"/>
        <v>0</v>
      </c>
      <c r="H31" s="13">
        <f t="shared" si="1"/>
        <v>0</v>
      </c>
      <c r="J31" s="119">
        <f t="shared" si="2"/>
        <v>0</v>
      </c>
    </row>
    <row r="32" spans="2:10" ht="18.75">
      <c r="B32" s="155"/>
      <c r="C32" s="14"/>
      <c r="D32" s="104">
        <v>2</v>
      </c>
      <c r="E32" s="90"/>
      <c r="F32" s="90"/>
      <c r="G32" s="12">
        <f t="shared" ref="G32" si="3">IFERROR((F32/E32),0)</f>
        <v>0</v>
      </c>
      <c r="H32" s="13">
        <f t="shared" ref="H32" si="4">IF(G32&gt;=90%,$D32,0)</f>
        <v>0</v>
      </c>
      <c r="J32" s="119">
        <f t="shared" si="2"/>
        <v>0</v>
      </c>
    </row>
    <row r="33" spans="2:10" ht="18.75">
      <c r="B33" s="155"/>
      <c r="C33" s="14"/>
      <c r="D33" s="104">
        <v>2</v>
      </c>
      <c r="E33" s="90"/>
      <c r="F33" s="90"/>
      <c r="G33" s="12">
        <f t="shared" si="0"/>
        <v>0</v>
      </c>
      <c r="H33" s="13">
        <f t="shared" si="1"/>
        <v>0</v>
      </c>
      <c r="J33" s="119">
        <f t="shared" si="2"/>
        <v>0</v>
      </c>
    </row>
    <row r="34" spans="2:10" ht="18.75">
      <c r="B34" s="155"/>
      <c r="C34" s="14"/>
      <c r="D34" s="104">
        <v>2</v>
      </c>
      <c r="E34" s="90"/>
      <c r="F34" s="90"/>
      <c r="G34" s="12">
        <f t="shared" si="0"/>
        <v>0</v>
      </c>
      <c r="H34" s="13">
        <f t="shared" si="1"/>
        <v>0</v>
      </c>
      <c r="J34" s="119">
        <f t="shared" si="2"/>
        <v>0</v>
      </c>
    </row>
    <row r="35" spans="2:10" ht="19.5" thickBot="1">
      <c r="B35" s="156"/>
      <c r="C35" s="15"/>
      <c r="D35" s="104">
        <v>1</v>
      </c>
      <c r="E35" s="90"/>
      <c r="F35" s="90"/>
      <c r="G35" s="12">
        <f t="shared" si="0"/>
        <v>0</v>
      </c>
      <c r="H35" s="13">
        <f t="shared" si="1"/>
        <v>0</v>
      </c>
      <c r="J35" s="119">
        <f t="shared" si="2"/>
        <v>0</v>
      </c>
    </row>
    <row r="36" spans="2:10" ht="18.75">
      <c r="B36" s="154"/>
      <c r="C36" s="9"/>
      <c r="D36" s="116">
        <v>2</v>
      </c>
      <c r="E36" s="90"/>
      <c r="F36" s="90"/>
      <c r="G36" s="12">
        <f t="shared" si="0"/>
        <v>0</v>
      </c>
      <c r="H36" s="13">
        <f t="shared" si="1"/>
        <v>0</v>
      </c>
      <c r="J36" s="119">
        <f t="shared" si="2"/>
        <v>0</v>
      </c>
    </row>
    <row r="37" spans="2:10" ht="18.75">
      <c r="B37" s="155"/>
      <c r="C37" s="14"/>
      <c r="D37" s="104">
        <v>1</v>
      </c>
      <c r="E37" s="90"/>
      <c r="F37" s="90"/>
      <c r="G37" s="12">
        <f t="shared" si="0"/>
        <v>0</v>
      </c>
      <c r="H37" s="13">
        <f t="shared" si="1"/>
        <v>0</v>
      </c>
      <c r="J37" s="119">
        <f t="shared" si="2"/>
        <v>0</v>
      </c>
    </row>
    <row r="38" spans="2:10" ht="18.75">
      <c r="B38" s="155"/>
      <c r="C38" s="14"/>
      <c r="D38" s="104">
        <v>3</v>
      </c>
      <c r="E38" s="90"/>
      <c r="F38" s="90"/>
      <c r="G38" s="12">
        <f t="shared" ref="G38" si="5">IFERROR((F38/E38),0)</f>
        <v>0</v>
      </c>
      <c r="H38" s="13">
        <f t="shared" ref="H38" si="6">IF(G38&gt;=90%,$D38,0)</f>
        <v>0</v>
      </c>
      <c r="J38" s="119">
        <f t="shared" si="2"/>
        <v>0</v>
      </c>
    </row>
    <row r="39" spans="2:10" ht="18.75">
      <c r="B39" s="155"/>
      <c r="C39" s="14"/>
      <c r="D39" s="104">
        <v>1</v>
      </c>
      <c r="E39" s="90"/>
      <c r="F39" s="90"/>
      <c r="G39" s="12">
        <f t="shared" si="0"/>
        <v>0</v>
      </c>
      <c r="H39" s="13">
        <f t="shared" si="1"/>
        <v>0</v>
      </c>
      <c r="J39" s="119">
        <f t="shared" si="2"/>
        <v>0</v>
      </c>
    </row>
    <row r="40" spans="2:10" ht="19.5" thickBot="1">
      <c r="B40" s="156"/>
      <c r="C40" s="15"/>
      <c r="D40" s="115">
        <v>1</v>
      </c>
      <c r="E40" s="90"/>
      <c r="F40" s="90"/>
      <c r="G40" s="12">
        <f t="shared" si="0"/>
        <v>0</v>
      </c>
      <c r="H40" s="13">
        <f t="shared" si="1"/>
        <v>0</v>
      </c>
      <c r="J40" s="119">
        <f t="shared" si="2"/>
        <v>0</v>
      </c>
    </row>
    <row r="41" spans="2:10" ht="25.5" customHeight="1" thickBot="1">
      <c r="B41" s="87"/>
      <c r="C41" s="88"/>
      <c r="D41" s="87">
        <f>SUM(D6:D40)</f>
        <v>71</v>
      </c>
      <c r="E41" s="93">
        <f>SUM(E6:E40)</f>
        <v>100</v>
      </c>
      <c r="F41" s="19">
        <f>SUM(F6:F40)</f>
        <v>200</v>
      </c>
      <c r="G41" s="20">
        <f t="shared" si="0"/>
        <v>2</v>
      </c>
      <c r="H41" s="19">
        <f>SUM(H6:H40)</f>
        <v>1</v>
      </c>
    </row>
    <row r="43" spans="2:10">
      <c r="C43" s="100"/>
      <c r="G43" s="102"/>
    </row>
  </sheetData>
  <mergeCells count="12">
    <mergeCell ref="E1:I1"/>
    <mergeCell ref="E3:F4"/>
    <mergeCell ref="B36:B40"/>
    <mergeCell ref="A4:A5"/>
    <mergeCell ref="B4:B5"/>
    <mergeCell ref="C4:C5"/>
    <mergeCell ref="D4:D5"/>
    <mergeCell ref="B6:B13"/>
    <mergeCell ref="B14:B17"/>
    <mergeCell ref="B18:B26"/>
    <mergeCell ref="B27:B29"/>
    <mergeCell ref="B30:B3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42"/>
  <sheetViews>
    <sheetView zoomScale="60" zoomScaleNormal="60" workbookViewId="0">
      <pane xSplit="4" ySplit="5" topLeftCell="E21" activePane="bottomRight" state="frozen"/>
      <selection activeCell="E6" sqref="E6"/>
      <selection pane="topRight" activeCell="E6" sqref="E6"/>
      <selection pane="bottomLeft" activeCell="E6" sqref="E6"/>
      <selection pane="bottomRight" activeCell="E6" sqref="E6"/>
    </sheetView>
  </sheetViews>
  <sheetFormatPr defaultRowHeight="15"/>
  <cols>
    <col min="3" max="3" width="24.140625" bestFit="1" customWidth="1"/>
    <col min="4" max="4" width="7.140625" bestFit="1" customWidth="1"/>
    <col min="5" max="5" width="10.140625" customWidth="1"/>
    <col min="6" max="6" width="11" customWidth="1"/>
    <col min="7" max="7" width="10.42578125" customWidth="1"/>
    <col min="8" max="8" width="12.140625" customWidth="1"/>
    <col min="9" max="9" width="4.140625" customWidth="1"/>
    <col min="14" max="14" width="4.140625" customWidth="1"/>
    <col min="19" max="19" width="4.140625" customWidth="1"/>
    <col min="24" max="24" width="4.140625" customWidth="1"/>
  </cols>
  <sheetData>
    <row r="1" spans="1:29" ht="27.75" customHeight="1">
      <c r="A1" s="91"/>
      <c r="B1" s="91"/>
      <c r="C1" s="91"/>
      <c r="D1" s="91"/>
      <c r="E1" s="149">
        <v>1</v>
      </c>
      <c r="F1" s="149"/>
      <c r="G1" s="149"/>
      <c r="H1" s="149"/>
      <c r="I1" s="149"/>
      <c r="J1" s="149">
        <v>2</v>
      </c>
      <c r="K1" s="149"/>
      <c r="L1" s="149"/>
      <c r="M1" s="149"/>
      <c r="N1" s="149"/>
      <c r="O1" s="149">
        <v>3</v>
      </c>
      <c r="P1" s="149"/>
      <c r="Q1" s="149"/>
      <c r="R1" s="149"/>
      <c r="S1" s="149"/>
      <c r="T1" s="149">
        <v>4</v>
      </c>
      <c r="U1" s="149"/>
      <c r="V1" s="149"/>
      <c r="W1" s="149"/>
      <c r="X1" s="149"/>
      <c r="Y1" s="149">
        <v>5</v>
      </c>
      <c r="Z1" s="149"/>
      <c r="AA1" s="149"/>
      <c r="AB1" s="149"/>
    </row>
    <row r="3" spans="1:29" ht="19.5" thickBot="1">
      <c r="C3" s="92" t="s">
        <v>205</v>
      </c>
      <c r="D3" s="92"/>
      <c r="E3" s="150"/>
      <c r="F3" s="151"/>
      <c r="G3" s="5" t="s">
        <v>10</v>
      </c>
      <c r="H3" s="5" t="s">
        <v>11</v>
      </c>
      <c r="J3" s="150"/>
      <c r="K3" s="151"/>
      <c r="L3" s="5" t="s">
        <v>10</v>
      </c>
      <c r="M3" s="5" t="s">
        <v>11</v>
      </c>
      <c r="O3" s="150"/>
      <c r="P3" s="151"/>
      <c r="Q3" s="5" t="s">
        <v>10</v>
      </c>
      <c r="R3" s="5" t="s">
        <v>11</v>
      </c>
      <c r="T3" s="150"/>
      <c r="U3" s="151"/>
      <c r="V3" s="5" t="s">
        <v>10</v>
      </c>
      <c r="W3" s="5" t="s">
        <v>11</v>
      </c>
      <c r="Y3" s="150"/>
      <c r="Z3" s="151"/>
      <c r="AA3" s="167" t="s">
        <v>196</v>
      </c>
      <c r="AB3" s="168"/>
    </row>
    <row r="4" spans="1:29">
      <c r="A4" s="161" t="s">
        <v>12</v>
      </c>
      <c r="B4" s="161"/>
      <c r="C4" s="161" t="s">
        <v>13</v>
      </c>
      <c r="D4" s="166" t="s">
        <v>14</v>
      </c>
      <c r="E4" s="165"/>
      <c r="F4" s="153"/>
      <c r="G4" s="6" t="s">
        <v>121</v>
      </c>
      <c r="H4" s="6" t="str">
        <f>VLOOKUP(G4,fin,2,0)</f>
        <v>محمد فرحات</v>
      </c>
      <c r="J4" s="152"/>
      <c r="K4" s="153"/>
      <c r="L4" s="6" t="s">
        <v>122</v>
      </c>
      <c r="M4" s="6" t="str">
        <f>VLOOKUP(L4,fin,2,0)</f>
        <v>أبو الخير ضبيش</v>
      </c>
      <c r="O4" s="152"/>
      <c r="P4" s="153"/>
      <c r="Q4" s="6" t="s">
        <v>123</v>
      </c>
      <c r="R4" s="6" t="str">
        <f>VLOOKUP(Q4,fin,2,0)</f>
        <v>محمد المزين</v>
      </c>
      <c r="T4" s="152"/>
      <c r="U4" s="153"/>
      <c r="V4" s="6" t="s">
        <v>124</v>
      </c>
      <c r="W4" s="6" t="str">
        <f>VLOOKUP(V4,fin,2,0)</f>
        <v>عبد المولى رفعت</v>
      </c>
      <c r="Y4" s="152"/>
      <c r="Z4" s="153"/>
      <c r="AA4" s="169" t="s">
        <v>204</v>
      </c>
      <c r="AB4" s="170"/>
    </row>
    <row r="5" spans="1:29" ht="45.75" thickBot="1">
      <c r="A5" s="162"/>
      <c r="B5" s="162"/>
      <c r="C5" s="162"/>
      <c r="D5" s="166"/>
      <c r="E5" s="7" t="s">
        <v>15</v>
      </c>
      <c r="F5" s="7" t="s">
        <v>16</v>
      </c>
      <c r="G5" s="8" t="s">
        <v>17</v>
      </c>
      <c r="H5" s="8" t="s">
        <v>18</v>
      </c>
      <c r="J5" s="7" t="s">
        <v>15</v>
      </c>
      <c r="K5" s="7" t="s">
        <v>16</v>
      </c>
      <c r="L5" s="8" t="s">
        <v>17</v>
      </c>
      <c r="M5" s="8" t="s">
        <v>18</v>
      </c>
      <c r="O5" s="7" t="s">
        <v>15</v>
      </c>
      <c r="P5" s="7" t="s">
        <v>16</v>
      </c>
      <c r="Q5" s="8" t="s">
        <v>17</v>
      </c>
      <c r="R5" s="8" t="s">
        <v>18</v>
      </c>
      <c r="T5" s="7" t="s">
        <v>15</v>
      </c>
      <c r="U5" s="7" t="s">
        <v>16</v>
      </c>
      <c r="V5" s="8" t="s">
        <v>17</v>
      </c>
      <c r="W5" s="8" t="s">
        <v>18</v>
      </c>
      <c r="Y5" s="7" t="s">
        <v>15</v>
      </c>
      <c r="Z5" s="7" t="s">
        <v>16</v>
      </c>
      <c r="AA5" s="8" t="s">
        <v>17</v>
      </c>
      <c r="AB5" s="8" t="s">
        <v>18</v>
      </c>
    </row>
    <row r="6" spans="1:29" ht="18.75">
      <c r="A6">
        <v>10103</v>
      </c>
      <c r="B6" s="158" t="s">
        <v>19</v>
      </c>
      <c r="C6" s="9" t="s">
        <v>20</v>
      </c>
      <c r="D6" s="96">
        <v>1</v>
      </c>
      <c r="E6" s="90">
        <f>IFERROR(VLOOKUP($A6,TRGT,5,0),0)</f>
        <v>0</v>
      </c>
      <c r="F6" s="90">
        <f t="shared" ref="F6:F39" si="0">IFERROR(VLOOKUP($A6,ACH,16,0),0)</f>
        <v>0</v>
      </c>
      <c r="G6" s="12">
        <f t="shared" ref="G6:G40" si="1">IFERROR((F6/E6),0)</f>
        <v>0</v>
      </c>
      <c r="H6" s="13">
        <f>IF(G6&gt;=90%,$D6,0)</f>
        <v>0</v>
      </c>
      <c r="J6" s="90">
        <f t="shared" ref="J6:J39" si="2">IFERROR(VLOOKUP($A6,TRGT,6,0),0)</f>
        <v>0</v>
      </c>
      <c r="K6" s="90">
        <f t="shared" ref="K6:K39" si="3">IFERROR(VLOOKUP($A6,ACH,17,0),0)</f>
        <v>0</v>
      </c>
      <c r="L6" s="12">
        <f t="shared" ref="L6:L40" si="4">IFERROR((K6/J6),0)</f>
        <v>0</v>
      </c>
      <c r="M6" s="13">
        <f>IF(L6&gt;=90%,$D6,0)</f>
        <v>0</v>
      </c>
      <c r="O6" s="90">
        <f t="shared" ref="O6:O39" si="5">IFERROR(VLOOKUP($A6,TRGT,7,0),0)</f>
        <v>0</v>
      </c>
      <c r="P6" s="90">
        <f t="shared" ref="P6:P39" si="6">IFERROR(VLOOKUP($A6,ACH,18,0),0)</f>
        <v>0</v>
      </c>
      <c r="Q6" s="12">
        <f t="shared" ref="Q6:Q40" si="7">IFERROR((P6/O6),0)</f>
        <v>0</v>
      </c>
      <c r="R6" s="13">
        <f>IF(Q6&gt;=90%,$D6,0)</f>
        <v>0</v>
      </c>
      <c r="T6" s="90">
        <f t="shared" ref="T6:T39" si="8">IFERROR(VLOOKUP($A6,TRGT,8,0),0)</f>
        <v>0</v>
      </c>
      <c r="U6" s="90">
        <f t="shared" ref="U6:U39" si="9">IFERROR(VLOOKUP($A6,ACH,19,0),0)</f>
        <v>0</v>
      </c>
      <c r="V6" s="12">
        <f t="shared" ref="V6:V40" si="10">IFERROR((U6/T6),0)</f>
        <v>0</v>
      </c>
      <c r="W6" s="13">
        <f>IF(V6&gt;=90%,$D6,0)</f>
        <v>0</v>
      </c>
      <c r="Y6" s="90">
        <f>+E6+J6+O6+T6</f>
        <v>0</v>
      </c>
      <c r="Z6" s="90">
        <f>+F6+K6+P6+U6</f>
        <v>0</v>
      </c>
      <c r="AA6" s="12">
        <f t="shared" ref="AA6:AA40" si="11">IFERROR((Z6/Y6),0)</f>
        <v>0</v>
      </c>
      <c r="AB6" s="13">
        <f>IF(AA6&gt;=90%,$D6,0)</f>
        <v>0</v>
      </c>
      <c r="AC6" s="94"/>
    </row>
    <row r="7" spans="1:29" s="89" customFormat="1" ht="18.75">
      <c r="A7" s="89">
        <v>10104</v>
      </c>
      <c r="B7" s="159"/>
      <c r="C7" s="103" t="s">
        <v>21</v>
      </c>
      <c r="D7" s="101">
        <v>2</v>
      </c>
      <c r="E7" s="105">
        <f t="shared" ref="E7:E39" si="12">IFERROR(VLOOKUP(A7,TRGT,5,0),0)</f>
        <v>0</v>
      </c>
      <c r="F7" s="105">
        <f t="shared" si="0"/>
        <v>0</v>
      </c>
      <c r="G7" s="106">
        <f t="shared" si="1"/>
        <v>0</v>
      </c>
      <c r="H7" s="107">
        <f t="shared" ref="H7:H39" si="13">IF(G7&gt;=90%,$D7,0)</f>
        <v>0</v>
      </c>
      <c r="J7" s="105">
        <f t="shared" si="2"/>
        <v>0</v>
      </c>
      <c r="K7" s="105">
        <f t="shared" si="3"/>
        <v>0</v>
      </c>
      <c r="L7" s="106">
        <f t="shared" si="4"/>
        <v>0</v>
      </c>
      <c r="M7" s="107">
        <f t="shared" ref="M7:M39" si="14">IF(L7&gt;=90%,$D7,0)</f>
        <v>0</v>
      </c>
      <c r="O7" s="105">
        <f t="shared" si="5"/>
        <v>0</v>
      </c>
      <c r="P7" s="105">
        <f t="shared" si="6"/>
        <v>0</v>
      </c>
      <c r="Q7" s="106">
        <f t="shared" si="7"/>
        <v>0</v>
      </c>
      <c r="R7" s="107">
        <f t="shared" ref="R7:R39" si="15">IF(Q7&gt;=90%,$D7,0)</f>
        <v>0</v>
      </c>
      <c r="T7" s="105">
        <f t="shared" si="8"/>
        <v>0</v>
      </c>
      <c r="U7" s="105">
        <f t="shared" si="9"/>
        <v>0</v>
      </c>
      <c r="V7" s="106">
        <f t="shared" si="10"/>
        <v>0</v>
      </c>
      <c r="W7" s="107">
        <f t="shared" ref="W7:W39" si="16">IF(V7&gt;=90%,$D7,0)</f>
        <v>0</v>
      </c>
      <c r="Y7" s="105">
        <f t="shared" ref="Y7:Y39" si="17">+E7+J7+O7+T7</f>
        <v>0</v>
      </c>
      <c r="Z7" s="105">
        <f t="shared" ref="Z7:Z39" si="18">+F7+K7+P7+U7</f>
        <v>0</v>
      </c>
      <c r="AA7" s="106">
        <f t="shared" si="11"/>
        <v>0</v>
      </c>
      <c r="AB7" s="107">
        <f t="shared" ref="AB7:AB39" si="19">IF(AA7&gt;=90%,$D7,0)</f>
        <v>0</v>
      </c>
      <c r="AC7" s="110"/>
    </row>
    <row r="8" spans="1:29" ht="18.75">
      <c r="A8">
        <v>10110</v>
      </c>
      <c r="B8" s="159"/>
      <c r="C8" s="14" t="s">
        <v>22</v>
      </c>
      <c r="D8" s="101">
        <v>3</v>
      </c>
      <c r="E8" s="90">
        <f t="shared" si="12"/>
        <v>0</v>
      </c>
      <c r="F8" s="90">
        <f t="shared" si="0"/>
        <v>0</v>
      </c>
      <c r="G8" s="12">
        <f t="shared" si="1"/>
        <v>0</v>
      </c>
      <c r="H8" s="13">
        <f t="shared" si="13"/>
        <v>0</v>
      </c>
      <c r="J8" s="90">
        <f t="shared" si="2"/>
        <v>0</v>
      </c>
      <c r="K8" s="90">
        <f t="shared" si="3"/>
        <v>0</v>
      </c>
      <c r="L8" s="12">
        <f t="shared" si="4"/>
        <v>0</v>
      </c>
      <c r="M8" s="13">
        <f t="shared" si="14"/>
        <v>0</v>
      </c>
      <c r="O8" s="90">
        <f t="shared" si="5"/>
        <v>0</v>
      </c>
      <c r="P8" s="90">
        <f t="shared" si="6"/>
        <v>0</v>
      </c>
      <c r="Q8" s="12">
        <f t="shared" si="7"/>
        <v>0</v>
      </c>
      <c r="R8" s="13">
        <f t="shared" si="15"/>
        <v>0</v>
      </c>
      <c r="T8" s="90">
        <f t="shared" si="8"/>
        <v>0</v>
      </c>
      <c r="U8" s="90">
        <f t="shared" si="9"/>
        <v>0</v>
      </c>
      <c r="V8" s="12">
        <f t="shared" si="10"/>
        <v>0</v>
      </c>
      <c r="W8" s="13">
        <f t="shared" si="16"/>
        <v>0</v>
      </c>
      <c r="Y8" s="90">
        <f t="shared" si="17"/>
        <v>0</v>
      </c>
      <c r="Z8" s="90">
        <f t="shared" si="18"/>
        <v>0</v>
      </c>
      <c r="AA8" s="12">
        <f t="shared" si="11"/>
        <v>0</v>
      </c>
      <c r="AB8" s="13">
        <f t="shared" si="19"/>
        <v>0</v>
      </c>
      <c r="AC8" s="94"/>
    </row>
    <row r="9" spans="1:29" ht="18.75">
      <c r="A9">
        <v>10114</v>
      </c>
      <c r="B9" s="159"/>
      <c r="C9" s="14" t="s">
        <v>23</v>
      </c>
      <c r="D9" s="101">
        <v>3</v>
      </c>
      <c r="E9" s="90">
        <f t="shared" si="12"/>
        <v>0</v>
      </c>
      <c r="F9" s="90">
        <f t="shared" si="0"/>
        <v>0</v>
      </c>
      <c r="G9" s="12">
        <f t="shared" si="1"/>
        <v>0</v>
      </c>
      <c r="H9" s="13">
        <f t="shared" si="13"/>
        <v>0</v>
      </c>
      <c r="J9" s="90">
        <f t="shared" si="2"/>
        <v>0</v>
      </c>
      <c r="K9" s="90">
        <f t="shared" si="3"/>
        <v>0</v>
      </c>
      <c r="L9" s="12">
        <f t="shared" si="4"/>
        <v>0</v>
      </c>
      <c r="M9" s="13">
        <f t="shared" si="14"/>
        <v>0</v>
      </c>
      <c r="O9" s="90">
        <f t="shared" si="5"/>
        <v>0</v>
      </c>
      <c r="P9" s="90">
        <f t="shared" si="6"/>
        <v>0</v>
      </c>
      <c r="Q9" s="12">
        <f t="shared" si="7"/>
        <v>0</v>
      </c>
      <c r="R9" s="13">
        <f t="shared" si="15"/>
        <v>0</v>
      </c>
      <c r="T9" s="90">
        <f t="shared" si="8"/>
        <v>0</v>
      </c>
      <c r="U9" s="90">
        <f t="shared" si="9"/>
        <v>0</v>
      </c>
      <c r="V9" s="12">
        <f t="shared" si="10"/>
        <v>0</v>
      </c>
      <c r="W9" s="13">
        <f t="shared" si="16"/>
        <v>0</v>
      </c>
      <c r="Y9" s="90">
        <f t="shared" si="17"/>
        <v>0</v>
      </c>
      <c r="Z9" s="90">
        <f t="shared" si="18"/>
        <v>0</v>
      </c>
      <c r="AA9" s="12">
        <f t="shared" si="11"/>
        <v>0</v>
      </c>
      <c r="AB9" s="13">
        <f t="shared" si="19"/>
        <v>0</v>
      </c>
      <c r="AC9" s="94"/>
    </row>
    <row r="10" spans="1:29" ht="18.75">
      <c r="A10">
        <v>10106</v>
      </c>
      <c r="B10" s="159"/>
      <c r="C10" s="14" t="s">
        <v>24</v>
      </c>
      <c r="D10" s="101">
        <v>2</v>
      </c>
      <c r="E10" s="90">
        <f t="shared" si="12"/>
        <v>0</v>
      </c>
      <c r="F10" s="90">
        <f t="shared" si="0"/>
        <v>0</v>
      </c>
      <c r="G10" s="12">
        <f t="shared" si="1"/>
        <v>0</v>
      </c>
      <c r="H10" s="13">
        <f t="shared" si="13"/>
        <v>0</v>
      </c>
      <c r="J10" s="90">
        <f t="shared" si="2"/>
        <v>0</v>
      </c>
      <c r="K10" s="90">
        <f t="shared" si="3"/>
        <v>0</v>
      </c>
      <c r="L10" s="12">
        <f t="shared" si="4"/>
        <v>0</v>
      </c>
      <c r="M10" s="13">
        <f t="shared" si="14"/>
        <v>0</v>
      </c>
      <c r="O10" s="90">
        <f t="shared" si="5"/>
        <v>0</v>
      </c>
      <c r="P10" s="90">
        <f t="shared" si="6"/>
        <v>0</v>
      </c>
      <c r="Q10" s="12">
        <f t="shared" si="7"/>
        <v>0</v>
      </c>
      <c r="R10" s="13">
        <f t="shared" si="15"/>
        <v>0</v>
      </c>
      <c r="T10" s="90">
        <f t="shared" si="8"/>
        <v>0</v>
      </c>
      <c r="U10" s="90">
        <f t="shared" si="9"/>
        <v>0</v>
      </c>
      <c r="V10" s="12">
        <f t="shared" si="10"/>
        <v>0</v>
      </c>
      <c r="W10" s="13">
        <f t="shared" si="16"/>
        <v>0</v>
      </c>
      <c r="Y10" s="90">
        <f t="shared" si="17"/>
        <v>0</v>
      </c>
      <c r="Z10" s="90">
        <f t="shared" si="18"/>
        <v>0</v>
      </c>
      <c r="AA10" s="12">
        <f t="shared" si="11"/>
        <v>0</v>
      </c>
      <c r="AB10" s="13">
        <f t="shared" si="19"/>
        <v>0</v>
      </c>
      <c r="AC10" s="94"/>
    </row>
    <row r="11" spans="1:29" s="89" customFormat="1" ht="18.75">
      <c r="A11" s="89">
        <v>10107</v>
      </c>
      <c r="B11" s="159"/>
      <c r="C11" s="103" t="s">
        <v>25</v>
      </c>
      <c r="D11" s="104">
        <v>2</v>
      </c>
      <c r="E11" s="105">
        <f t="shared" si="12"/>
        <v>0</v>
      </c>
      <c r="F11" s="105">
        <f t="shared" si="0"/>
        <v>0</v>
      </c>
      <c r="G11" s="106">
        <f t="shared" si="1"/>
        <v>0</v>
      </c>
      <c r="H11" s="107">
        <f t="shared" si="13"/>
        <v>0</v>
      </c>
      <c r="J11" s="105">
        <f t="shared" si="2"/>
        <v>0</v>
      </c>
      <c r="K11" s="105">
        <f t="shared" si="3"/>
        <v>0</v>
      </c>
      <c r="L11" s="106">
        <f t="shared" si="4"/>
        <v>0</v>
      </c>
      <c r="M11" s="107">
        <f t="shared" si="14"/>
        <v>0</v>
      </c>
      <c r="O11" s="105">
        <f t="shared" si="5"/>
        <v>0</v>
      </c>
      <c r="P11" s="105">
        <f t="shared" si="6"/>
        <v>0</v>
      </c>
      <c r="Q11" s="106">
        <f t="shared" si="7"/>
        <v>0</v>
      </c>
      <c r="R11" s="107">
        <f t="shared" si="15"/>
        <v>0</v>
      </c>
      <c r="T11" s="105">
        <f t="shared" si="8"/>
        <v>0</v>
      </c>
      <c r="U11" s="105">
        <f t="shared" si="9"/>
        <v>0</v>
      </c>
      <c r="V11" s="106">
        <f t="shared" si="10"/>
        <v>0</v>
      </c>
      <c r="W11" s="107">
        <f t="shared" si="16"/>
        <v>0</v>
      </c>
      <c r="Y11" s="105">
        <f t="shared" si="17"/>
        <v>0</v>
      </c>
      <c r="Z11" s="105">
        <f t="shared" si="18"/>
        <v>0</v>
      </c>
      <c r="AA11" s="106">
        <f t="shared" si="11"/>
        <v>0</v>
      </c>
      <c r="AB11" s="107">
        <f t="shared" si="19"/>
        <v>0</v>
      </c>
      <c r="AC11" s="110"/>
    </row>
    <row r="12" spans="1:29" s="89" customFormat="1" ht="18.75">
      <c r="A12" s="89">
        <v>10108</v>
      </c>
      <c r="B12" s="159"/>
      <c r="C12" s="103" t="s">
        <v>26</v>
      </c>
      <c r="D12" s="101">
        <v>3</v>
      </c>
      <c r="E12" s="105">
        <f t="shared" si="12"/>
        <v>0</v>
      </c>
      <c r="F12" s="105">
        <f t="shared" si="0"/>
        <v>0</v>
      </c>
      <c r="G12" s="106">
        <f t="shared" si="1"/>
        <v>0</v>
      </c>
      <c r="H12" s="107">
        <f t="shared" si="13"/>
        <v>0</v>
      </c>
      <c r="J12" s="105">
        <f t="shared" si="2"/>
        <v>0</v>
      </c>
      <c r="K12" s="105">
        <f t="shared" si="3"/>
        <v>0</v>
      </c>
      <c r="L12" s="106">
        <f t="shared" si="4"/>
        <v>0</v>
      </c>
      <c r="M12" s="107">
        <f t="shared" si="14"/>
        <v>0</v>
      </c>
      <c r="O12" s="105">
        <f t="shared" si="5"/>
        <v>0</v>
      </c>
      <c r="P12" s="105">
        <f t="shared" si="6"/>
        <v>0</v>
      </c>
      <c r="Q12" s="106">
        <f t="shared" si="7"/>
        <v>0</v>
      </c>
      <c r="R12" s="107">
        <f t="shared" si="15"/>
        <v>0</v>
      </c>
      <c r="T12" s="105">
        <f t="shared" si="8"/>
        <v>0</v>
      </c>
      <c r="U12" s="105">
        <f t="shared" si="9"/>
        <v>0</v>
      </c>
      <c r="V12" s="106">
        <f t="shared" si="10"/>
        <v>0</v>
      </c>
      <c r="W12" s="107">
        <f t="shared" si="16"/>
        <v>0</v>
      </c>
      <c r="Y12" s="105">
        <f t="shared" si="17"/>
        <v>0</v>
      </c>
      <c r="Z12" s="105">
        <f t="shared" si="18"/>
        <v>0</v>
      </c>
      <c r="AA12" s="106">
        <f t="shared" si="11"/>
        <v>0</v>
      </c>
      <c r="AB12" s="107">
        <f t="shared" si="19"/>
        <v>0</v>
      </c>
      <c r="AC12" s="110"/>
    </row>
    <row r="13" spans="1:29" ht="19.5" thickBot="1">
      <c r="A13">
        <v>10109</v>
      </c>
      <c r="B13" s="160"/>
      <c r="C13" s="15" t="s">
        <v>27</v>
      </c>
      <c r="D13" s="16">
        <v>3</v>
      </c>
      <c r="E13" s="90">
        <f t="shared" si="12"/>
        <v>0</v>
      </c>
      <c r="F13" s="90">
        <f t="shared" si="0"/>
        <v>0</v>
      </c>
      <c r="G13" s="12">
        <f t="shared" si="1"/>
        <v>0</v>
      </c>
      <c r="H13" s="13">
        <f t="shared" si="13"/>
        <v>0</v>
      </c>
      <c r="J13" s="90">
        <f t="shared" si="2"/>
        <v>0</v>
      </c>
      <c r="K13" s="90">
        <f t="shared" si="3"/>
        <v>0</v>
      </c>
      <c r="L13" s="12">
        <f t="shared" si="4"/>
        <v>0</v>
      </c>
      <c r="M13" s="13">
        <f t="shared" si="14"/>
        <v>0</v>
      </c>
      <c r="O13" s="90">
        <f t="shared" si="5"/>
        <v>0</v>
      </c>
      <c r="P13" s="90">
        <f t="shared" si="6"/>
        <v>0</v>
      </c>
      <c r="Q13" s="12">
        <f t="shared" si="7"/>
        <v>0</v>
      </c>
      <c r="R13" s="13">
        <f t="shared" si="15"/>
        <v>0</v>
      </c>
      <c r="T13" s="90">
        <f t="shared" si="8"/>
        <v>0</v>
      </c>
      <c r="U13" s="90">
        <f t="shared" si="9"/>
        <v>0</v>
      </c>
      <c r="V13" s="12">
        <f t="shared" si="10"/>
        <v>0</v>
      </c>
      <c r="W13" s="13">
        <f t="shared" si="16"/>
        <v>0</v>
      </c>
      <c r="Y13" s="90">
        <f t="shared" si="17"/>
        <v>0</v>
      </c>
      <c r="Z13" s="90">
        <f t="shared" si="18"/>
        <v>0</v>
      </c>
      <c r="AA13" s="12">
        <f t="shared" si="11"/>
        <v>0</v>
      </c>
      <c r="AB13" s="13">
        <f t="shared" si="19"/>
        <v>0</v>
      </c>
      <c r="AC13" s="94"/>
    </row>
    <row r="14" spans="1:29" ht="18.75">
      <c r="A14">
        <v>20101</v>
      </c>
      <c r="B14" s="158" t="s">
        <v>28</v>
      </c>
      <c r="C14" s="9" t="s">
        <v>29</v>
      </c>
      <c r="D14" s="17">
        <v>2</v>
      </c>
      <c r="E14" s="90">
        <f t="shared" si="12"/>
        <v>0</v>
      </c>
      <c r="F14" s="90">
        <f t="shared" si="0"/>
        <v>0</v>
      </c>
      <c r="G14" s="12">
        <f t="shared" si="1"/>
        <v>0</v>
      </c>
      <c r="H14" s="13">
        <f t="shared" si="13"/>
        <v>0</v>
      </c>
      <c r="J14" s="90">
        <f t="shared" si="2"/>
        <v>0</v>
      </c>
      <c r="K14" s="90">
        <f t="shared" si="3"/>
        <v>0</v>
      </c>
      <c r="L14" s="12">
        <f t="shared" si="4"/>
        <v>0</v>
      </c>
      <c r="M14" s="13">
        <f t="shared" si="14"/>
        <v>0</v>
      </c>
      <c r="O14" s="90">
        <f t="shared" si="5"/>
        <v>0</v>
      </c>
      <c r="P14" s="90">
        <f t="shared" si="6"/>
        <v>0</v>
      </c>
      <c r="Q14" s="12">
        <f t="shared" si="7"/>
        <v>0</v>
      </c>
      <c r="R14" s="13">
        <f t="shared" si="15"/>
        <v>0</v>
      </c>
      <c r="T14" s="90">
        <f t="shared" si="8"/>
        <v>0</v>
      </c>
      <c r="U14" s="90">
        <f t="shared" si="9"/>
        <v>0</v>
      </c>
      <c r="V14" s="12">
        <f t="shared" si="10"/>
        <v>0</v>
      </c>
      <c r="W14" s="13">
        <f t="shared" si="16"/>
        <v>0</v>
      </c>
      <c r="Y14" s="90">
        <f t="shared" si="17"/>
        <v>0</v>
      </c>
      <c r="Z14" s="90">
        <f t="shared" si="18"/>
        <v>0</v>
      </c>
      <c r="AA14" s="12">
        <f t="shared" si="11"/>
        <v>0</v>
      </c>
      <c r="AB14" s="13">
        <f t="shared" si="19"/>
        <v>0</v>
      </c>
      <c r="AC14" s="94"/>
    </row>
    <row r="15" spans="1:29" ht="18.75">
      <c r="A15">
        <v>20107</v>
      </c>
      <c r="B15" s="159"/>
      <c r="C15" s="14" t="s">
        <v>30</v>
      </c>
      <c r="D15" s="10">
        <v>3</v>
      </c>
      <c r="E15" s="90">
        <f t="shared" si="12"/>
        <v>0</v>
      </c>
      <c r="F15" s="90">
        <f t="shared" si="0"/>
        <v>0</v>
      </c>
      <c r="G15" s="12">
        <f t="shared" si="1"/>
        <v>0</v>
      </c>
      <c r="H15" s="13">
        <f t="shared" si="13"/>
        <v>0</v>
      </c>
      <c r="J15" s="90">
        <f t="shared" si="2"/>
        <v>0</v>
      </c>
      <c r="K15" s="90">
        <f t="shared" si="3"/>
        <v>0</v>
      </c>
      <c r="L15" s="12">
        <f t="shared" si="4"/>
        <v>0</v>
      </c>
      <c r="M15" s="13">
        <f t="shared" si="14"/>
        <v>0</v>
      </c>
      <c r="O15" s="90">
        <f t="shared" si="5"/>
        <v>0</v>
      </c>
      <c r="P15" s="90">
        <f t="shared" si="6"/>
        <v>0</v>
      </c>
      <c r="Q15" s="12">
        <f t="shared" si="7"/>
        <v>0</v>
      </c>
      <c r="R15" s="13">
        <f t="shared" si="15"/>
        <v>0</v>
      </c>
      <c r="T15" s="90">
        <f t="shared" si="8"/>
        <v>0</v>
      </c>
      <c r="U15" s="90">
        <f t="shared" si="9"/>
        <v>0</v>
      </c>
      <c r="V15" s="12">
        <f t="shared" si="10"/>
        <v>0</v>
      </c>
      <c r="W15" s="13">
        <f t="shared" si="16"/>
        <v>0</v>
      </c>
      <c r="Y15" s="90">
        <f t="shared" si="17"/>
        <v>0</v>
      </c>
      <c r="Z15" s="90">
        <f t="shared" si="18"/>
        <v>0</v>
      </c>
      <c r="AA15" s="12">
        <f t="shared" si="11"/>
        <v>0</v>
      </c>
      <c r="AB15" s="13">
        <f t="shared" si="19"/>
        <v>0</v>
      </c>
      <c r="AC15" s="94"/>
    </row>
    <row r="16" spans="1:29" ht="18.75">
      <c r="A16">
        <v>20106</v>
      </c>
      <c r="B16" s="159"/>
      <c r="C16" s="14" t="s">
        <v>31</v>
      </c>
      <c r="D16" s="101">
        <v>3</v>
      </c>
      <c r="E16" s="90">
        <f t="shared" si="12"/>
        <v>0</v>
      </c>
      <c r="F16" s="90">
        <f t="shared" si="0"/>
        <v>0</v>
      </c>
      <c r="G16" s="12">
        <f t="shared" si="1"/>
        <v>0</v>
      </c>
      <c r="H16" s="13">
        <f t="shared" si="13"/>
        <v>0</v>
      </c>
      <c r="J16" s="90">
        <f t="shared" si="2"/>
        <v>0</v>
      </c>
      <c r="K16" s="90">
        <f t="shared" si="3"/>
        <v>0</v>
      </c>
      <c r="L16" s="12">
        <f t="shared" si="4"/>
        <v>0</v>
      </c>
      <c r="M16" s="13">
        <f t="shared" si="14"/>
        <v>0</v>
      </c>
      <c r="O16" s="90">
        <f t="shared" si="5"/>
        <v>0</v>
      </c>
      <c r="P16" s="90">
        <f t="shared" si="6"/>
        <v>0</v>
      </c>
      <c r="Q16" s="12">
        <f t="shared" si="7"/>
        <v>0</v>
      </c>
      <c r="R16" s="13">
        <f t="shared" si="15"/>
        <v>0</v>
      </c>
      <c r="T16" s="90">
        <f t="shared" si="8"/>
        <v>0</v>
      </c>
      <c r="U16" s="90">
        <f t="shared" si="9"/>
        <v>0</v>
      </c>
      <c r="V16" s="12">
        <f t="shared" si="10"/>
        <v>0</v>
      </c>
      <c r="W16" s="13">
        <f t="shared" si="16"/>
        <v>0</v>
      </c>
      <c r="Y16" s="90">
        <f t="shared" si="17"/>
        <v>0</v>
      </c>
      <c r="Z16" s="90">
        <f t="shared" si="18"/>
        <v>0</v>
      </c>
      <c r="AA16" s="12">
        <f t="shared" si="11"/>
        <v>0</v>
      </c>
      <c r="AB16" s="13">
        <f t="shared" si="19"/>
        <v>0</v>
      </c>
      <c r="AC16" s="94"/>
    </row>
    <row r="17" spans="1:29" ht="19.5" thickBot="1">
      <c r="A17">
        <v>20103</v>
      </c>
      <c r="B17" s="160"/>
      <c r="C17" s="15" t="s">
        <v>32</v>
      </c>
      <c r="D17" s="16">
        <v>1</v>
      </c>
      <c r="E17" s="90">
        <f t="shared" si="12"/>
        <v>0</v>
      </c>
      <c r="F17" s="90">
        <f t="shared" si="0"/>
        <v>0</v>
      </c>
      <c r="G17" s="12">
        <f t="shared" si="1"/>
        <v>0</v>
      </c>
      <c r="H17" s="13">
        <f t="shared" si="13"/>
        <v>0</v>
      </c>
      <c r="J17" s="90">
        <f t="shared" si="2"/>
        <v>0</v>
      </c>
      <c r="K17" s="90">
        <f t="shared" si="3"/>
        <v>0</v>
      </c>
      <c r="L17" s="12">
        <f t="shared" si="4"/>
        <v>0</v>
      </c>
      <c r="M17" s="13">
        <f t="shared" si="14"/>
        <v>0</v>
      </c>
      <c r="O17" s="90">
        <f t="shared" si="5"/>
        <v>0</v>
      </c>
      <c r="P17" s="90">
        <f t="shared" si="6"/>
        <v>0</v>
      </c>
      <c r="Q17" s="12">
        <f t="shared" si="7"/>
        <v>0</v>
      </c>
      <c r="R17" s="13">
        <f t="shared" si="15"/>
        <v>0</v>
      </c>
      <c r="T17" s="90">
        <f t="shared" si="8"/>
        <v>0</v>
      </c>
      <c r="U17" s="90">
        <f t="shared" si="9"/>
        <v>0</v>
      </c>
      <c r="V17" s="12">
        <f t="shared" si="10"/>
        <v>0</v>
      </c>
      <c r="W17" s="13">
        <f t="shared" si="16"/>
        <v>0</v>
      </c>
      <c r="Y17" s="90">
        <f t="shared" si="17"/>
        <v>0</v>
      </c>
      <c r="Z17" s="90">
        <f t="shared" si="18"/>
        <v>0</v>
      </c>
      <c r="AA17" s="12">
        <f t="shared" si="11"/>
        <v>0</v>
      </c>
      <c r="AB17" s="13">
        <f t="shared" si="19"/>
        <v>0</v>
      </c>
      <c r="AC17" s="94"/>
    </row>
    <row r="18" spans="1:29" ht="18.75">
      <c r="A18">
        <v>10201</v>
      </c>
      <c r="B18" s="154" t="s">
        <v>33</v>
      </c>
      <c r="C18" s="9" t="s">
        <v>34</v>
      </c>
      <c r="D18" s="17">
        <v>1</v>
      </c>
      <c r="E18" s="90">
        <f t="shared" si="12"/>
        <v>0</v>
      </c>
      <c r="F18" s="90">
        <f t="shared" si="0"/>
        <v>0</v>
      </c>
      <c r="G18" s="12">
        <f t="shared" si="1"/>
        <v>0</v>
      </c>
      <c r="H18" s="13">
        <f t="shared" si="13"/>
        <v>0</v>
      </c>
      <c r="J18" s="90">
        <f t="shared" si="2"/>
        <v>0</v>
      </c>
      <c r="K18" s="90">
        <f t="shared" si="3"/>
        <v>0</v>
      </c>
      <c r="L18" s="12">
        <f t="shared" si="4"/>
        <v>0</v>
      </c>
      <c r="M18" s="13">
        <f t="shared" si="14"/>
        <v>0</v>
      </c>
      <c r="O18" s="90">
        <f t="shared" si="5"/>
        <v>0</v>
      </c>
      <c r="P18" s="90">
        <f t="shared" si="6"/>
        <v>0</v>
      </c>
      <c r="Q18" s="12">
        <f t="shared" si="7"/>
        <v>0</v>
      </c>
      <c r="R18" s="13">
        <f t="shared" si="15"/>
        <v>0</v>
      </c>
      <c r="T18" s="90">
        <f t="shared" si="8"/>
        <v>0</v>
      </c>
      <c r="U18" s="90">
        <f t="shared" si="9"/>
        <v>0</v>
      </c>
      <c r="V18" s="12">
        <f t="shared" si="10"/>
        <v>0</v>
      </c>
      <c r="W18" s="13">
        <f t="shared" si="16"/>
        <v>0</v>
      </c>
      <c r="Y18" s="90">
        <f t="shared" si="17"/>
        <v>0</v>
      </c>
      <c r="Z18" s="90">
        <f t="shared" si="18"/>
        <v>0</v>
      </c>
      <c r="AA18" s="12">
        <f t="shared" si="11"/>
        <v>0</v>
      </c>
      <c r="AB18" s="13">
        <f t="shared" si="19"/>
        <v>0</v>
      </c>
      <c r="AC18" s="94"/>
    </row>
    <row r="19" spans="1:29" s="89" customFormat="1" ht="18.75">
      <c r="A19" s="89">
        <v>10203</v>
      </c>
      <c r="B19" s="155"/>
      <c r="C19" s="103" t="s">
        <v>35</v>
      </c>
      <c r="D19" s="104">
        <v>3</v>
      </c>
      <c r="E19" s="105">
        <f t="shared" si="12"/>
        <v>0</v>
      </c>
      <c r="F19" s="105">
        <f t="shared" si="0"/>
        <v>0</v>
      </c>
      <c r="G19" s="106">
        <f t="shared" si="1"/>
        <v>0</v>
      </c>
      <c r="H19" s="107">
        <f t="shared" si="13"/>
        <v>0</v>
      </c>
      <c r="J19" s="105">
        <f t="shared" si="2"/>
        <v>0</v>
      </c>
      <c r="K19" s="105">
        <f t="shared" si="3"/>
        <v>0</v>
      </c>
      <c r="L19" s="106">
        <f t="shared" si="4"/>
        <v>0</v>
      </c>
      <c r="M19" s="107">
        <f t="shared" si="14"/>
        <v>0</v>
      </c>
      <c r="O19" s="105">
        <f t="shared" si="5"/>
        <v>0</v>
      </c>
      <c r="P19" s="105">
        <f t="shared" si="6"/>
        <v>0</v>
      </c>
      <c r="Q19" s="106">
        <f t="shared" si="7"/>
        <v>0</v>
      </c>
      <c r="R19" s="107">
        <f t="shared" si="15"/>
        <v>0</v>
      </c>
      <c r="T19" s="105">
        <f t="shared" si="8"/>
        <v>0</v>
      </c>
      <c r="U19" s="105">
        <f t="shared" si="9"/>
        <v>0</v>
      </c>
      <c r="V19" s="106">
        <f t="shared" si="10"/>
        <v>0</v>
      </c>
      <c r="W19" s="107">
        <f t="shared" si="16"/>
        <v>0</v>
      </c>
      <c r="Y19" s="105">
        <f t="shared" si="17"/>
        <v>0</v>
      </c>
      <c r="Z19" s="105">
        <f t="shared" si="18"/>
        <v>0</v>
      </c>
      <c r="AA19" s="106">
        <f t="shared" si="11"/>
        <v>0</v>
      </c>
      <c r="AB19" s="107">
        <f t="shared" si="19"/>
        <v>0</v>
      </c>
      <c r="AC19" s="110"/>
    </row>
    <row r="20" spans="1:29" ht="18.75">
      <c r="A20">
        <v>10204</v>
      </c>
      <c r="B20" s="155"/>
      <c r="C20" s="14" t="s">
        <v>36</v>
      </c>
      <c r="D20" s="10">
        <v>2</v>
      </c>
      <c r="E20" s="90">
        <f t="shared" si="12"/>
        <v>0</v>
      </c>
      <c r="F20" s="90">
        <f t="shared" si="0"/>
        <v>0</v>
      </c>
      <c r="G20" s="12">
        <f t="shared" si="1"/>
        <v>0</v>
      </c>
      <c r="H20" s="13">
        <f t="shared" si="13"/>
        <v>0</v>
      </c>
      <c r="J20" s="90">
        <f t="shared" si="2"/>
        <v>0</v>
      </c>
      <c r="K20" s="90">
        <f t="shared" si="3"/>
        <v>0</v>
      </c>
      <c r="L20" s="12">
        <f t="shared" si="4"/>
        <v>0</v>
      </c>
      <c r="M20" s="13">
        <f t="shared" si="14"/>
        <v>0</v>
      </c>
      <c r="O20" s="90">
        <f t="shared" si="5"/>
        <v>0</v>
      </c>
      <c r="P20" s="90">
        <f t="shared" si="6"/>
        <v>0</v>
      </c>
      <c r="Q20" s="12">
        <f t="shared" si="7"/>
        <v>0</v>
      </c>
      <c r="R20" s="13">
        <f t="shared" si="15"/>
        <v>0</v>
      </c>
      <c r="T20" s="90">
        <f t="shared" si="8"/>
        <v>0</v>
      </c>
      <c r="U20" s="90">
        <f t="shared" si="9"/>
        <v>0</v>
      </c>
      <c r="V20" s="12">
        <f t="shared" si="10"/>
        <v>0</v>
      </c>
      <c r="W20" s="13">
        <f t="shared" si="16"/>
        <v>0</v>
      </c>
      <c r="Y20" s="90">
        <f t="shared" si="17"/>
        <v>0</v>
      </c>
      <c r="Z20" s="90">
        <f t="shared" si="18"/>
        <v>0</v>
      </c>
      <c r="AA20" s="12">
        <f t="shared" si="11"/>
        <v>0</v>
      </c>
      <c r="AB20" s="13">
        <f t="shared" si="19"/>
        <v>0</v>
      </c>
      <c r="AC20" s="94"/>
    </row>
    <row r="21" spans="1:29" ht="18.75">
      <c r="A21">
        <v>10206</v>
      </c>
      <c r="B21" s="155"/>
      <c r="C21" s="14" t="s">
        <v>37</v>
      </c>
      <c r="D21" s="101">
        <v>3</v>
      </c>
      <c r="E21" s="90">
        <f t="shared" si="12"/>
        <v>0</v>
      </c>
      <c r="F21" s="90">
        <f t="shared" si="0"/>
        <v>0</v>
      </c>
      <c r="G21" s="12">
        <f t="shared" si="1"/>
        <v>0</v>
      </c>
      <c r="H21" s="13">
        <f t="shared" si="13"/>
        <v>0</v>
      </c>
      <c r="J21" s="90">
        <f t="shared" si="2"/>
        <v>0</v>
      </c>
      <c r="K21" s="90">
        <f t="shared" si="3"/>
        <v>0</v>
      </c>
      <c r="L21" s="12">
        <f t="shared" si="4"/>
        <v>0</v>
      </c>
      <c r="M21" s="13">
        <f t="shared" si="14"/>
        <v>0</v>
      </c>
      <c r="O21" s="90">
        <f t="shared" si="5"/>
        <v>0</v>
      </c>
      <c r="P21" s="90">
        <f t="shared" si="6"/>
        <v>0</v>
      </c>
      <c r="Q21" s="12">
        <f t="shared" si="7"/>
        <v>0</v>
      </c>
      <c r="R21" s="13">
        <f t="shared" si="15"/>
        <v>0</v>
      </c>
      <c r="T21" s="90">
        <f t="shared" si="8"/>
        <v>0</v>
      </c>
      <c r="U21" s="90">
        <f t="shared" si="9"/>
        <v>0</v>
      </c>
      <c r="V21" s="12">
        <f t="shared" si="10"/>
        <v>0</v>
      </c>
      <c r="W21" s="13">
        <f t="shared" si="16"/>
        <v>0</v>
      </c>
      <c r="Y21" s="90">
        <f t="shared" si="17"/>
        <v>0</v>
      </c>
      <c r="Z21" s="90">
        <f t="shared" si="18"/>
        <v>0</v>
      </c>
      <c r="AA21" s="12">
        <f t="shared" si="11"/>
        <v>0</v>
      </c>
      <c r="AB21" s="13">
        <f t="shared" si="19"/>
        <v>0</v>
      </c>
      <c r="AC21" s="94"/>
    </row>
    <row r="22" spans="1:29" ht="18.75">
      <c r="A22">
        <v>10301</v>
      </c>
      <c r="B22" s="155"/>
      <c r="C22" s="14" t="s">
        <v>38</v>
      </c>
      <c r="D22" s="10">
        <v>1</v>
      </c>
      <c r="E22" s="90">
        <f t="shared" si="12"/>
        <v>0</v>
      </c>
      <c r="F22" s="90">
        <f t="shared" si="0"/>
        <v>0</v>
      </c>
      <c r="G22" s="12">
        <f t="shared" si="1"/>
        <v>0</v>
      </c>
      <c r="H22" s="13">
        <f t="shared" si="13"/>
        <v>0</v>
      </c>
      <c r="J22" s="90">
        <f t="shared" si="2"/>
        <v>0</v>
      </c>
      <c r="K22" s="90">
        <f t="shared" si="3"/>
        <v>0</v>
      </c>
      <c r="L22" s="12">
        <f t="shared" si="4"/>
        <v>0</v>
      </c>
      <c r="M22" s="13">
        <f t="shared" si="14"/>
        <v>0</v>
      </c>
      <c r="O22" s="90">
        <f t="shared" si="5"/>
        <v>0</v>
      </c>
      <c r="P22" s="90">
        <f t="shared" si="6"/>
        <v>0</v>
      </c>
      <c r="Q22" s="12">
        <f t="shared" si="7"/>
        <v>0</v>
      </c>
      <c r="R22" s="13">
        <f t="shared" si="15"/>
        <v>0</v>
      </c>
      <c r="T22" s="90">
        <f t="shared" si="8"/>
        <v>0</v>
      </c>
      <c r="U22" s="90">
        <f t="shared" si="9"/>
        <v>0</v>
      </c>
      <c r="V22" s="12">
        <f t="shared" si="10"/>
        <v>0</v>
      </c>
      <c r="W22" s="13">
        <f t="shared" si="16"/>
        <v>0</v>
      </c>
      <c r="Y22" s="90">
        <f t="shared" si="17"/>
        <v>0</v>
      </c>
      <c r="Z22" s="90">
        <f t="shared" si="18"/>
        <v>0</v>
      </c>
      <c r="AA22" s="12">
        <f t="shared" si="11"/>
        <v>0</v>
      </c>
      <c r="AB22" s="13">
        <f t="shared" si="19"/>
        <v>0</v>
      </c>
      <c r="AC22" s="94"/>
    </row>
    <row r="23" spans="1:29" ht="18.75">
      <c r="A23">
        <v>10303</v>
      </c>
      <c r="B23" s="155"/>
      <c r="C23" s="14" t="s">
        <v>39</v>
      </c>
      <c r="D23" s="10">
        <v>1</v>
      </c>
      <c r="E23" s="90">
        <f t="shared" si="12"/>
        <v>0</v>
      </c>
      <c r="F23" s="90">
        <f t="shared" si="0"/>
        <v>0</v>
      </c>
      <c r="G23" s="12">
        <f t="shared" si="1"/>
        <v>0</v>
      </c>
      <c r="H23" s="13">
        <f t="shared" si="13"/>
        <v>0</v>
      </c>
      <c r="J23" s="90">
        <f t="shared" si="2"/>
        <v>0</v>
      </c>
      <c r="K23" s="90">
        <f t="shared" si="3"/>
        <v>0</v>
      </c>
      <c r="L23" s="12">
        <f t="shared" si="4"/>
        <v>0</v>
      </c>
      <c r="M23" s="13">
        <f t="shared" si="14"/>
        <v>0</v>
      </c>
      <c r="O23" s="90">
        <f t="shared" si="5"/>
        <v>0</v>
      </c>
      <c r="P23" s="90">
        <f t="shared" si="6"/>
        <v>0</v>
      </c>
      <c r="Q23" s="12">
        <f t="shared" si="7"/>
        <v>0</v>
      </c>
      <c r="R23" s="13">
        <f t="shared" si="15"/>
        <v>0</v>
      </c>
      <c r="T23" s="90">
        <f t="shared" si="8"/>
        <v>0</v>
      </c>
      <c r="U23" s="90">
        <f t="shared" si="9"/>
        <v>0</v>
      </c>
      <c r="V23" s="12">
        <f t="shared" si="10"/>
        <v>0</v>
      </c>
      <c r="W23" s="13">
        <f t="shared" si="16"/>
        <v>0</v>
      </c>
      <c r="Y23" s="90">
        <f t="shared" si="17"/>
        <v>0</v>
      </c>
      <c r="Z23" s="90">
        <f t="shared" si="18"/>
        <v>0</v>
      </c>
      <c r="AA23" s="12">
        <f t="shared" si="11"/>
        <v>0</v>
      </c>
      <c r="AB23" s="13">
        <f t="shared" si="19"/>
        <v>0</v>
      </c>
      <c r="AC23" s="94"/>
    </row>
    <row r="24" spans="1:29" ht="18.75">
      <c r="A24">
        <v>10401</v>
      </c>
      <c r="B24" s="155"/>
      <c r="C24" s="14" t="s">
        <v>40</v>
      </c>
      <c r="D24" s="10">
        <v>1</v>
      </c>
      <c r="E24" s="90">
        <f t="shared" si="12"/>
        <v>0</v>
      </c>
      <c r="F24" s="90">
        <f t="shared" si="0"/>
        <v>0</v>
      </c>
      <c r="G24" s="12">
        <f t="shared" si="1"/>
        <v>0</v>
      </c>
      <c r="H24" s="13">
        <f t="shared" si="13"/>
        <v>0</v>
      </c>
      <c r="J24" s="90">
        <f t="shared" si="2"/>
        <v>0</v>
      </c>
      <c r="K24" s="90">
        <f t="shared" si="3"/>
        <v>0</v>
      </c>
      <c r="L24" s="12">
        <f t="shared" si="4"/>
        <v>0</v>
      </c>
      <c r="M24" s="13">
        <f t="shared" si="14"/>
        <v>0</v>
      </c>
      <c r="O24" s="90">
        <f t="shared" si="5"/>
        <v>0</v>
      </c>
      <c r="P24" s="90">
        <f t="shared" si="6"/>
        <v>0</v>
      </c>
      <c r="Q24" s="12">
        <f t="shared" si="7"/>
        <v>0</v>
      </c>
      <c r="R24" s="13">
        <f t="shared" si="15"/>
        <v>0</v>
      </c>
      <c r="T24" s="90">
        <f t="shared" si="8"/>
        <v>0</v>
      </c>
      <c r="U24" s="90">
        <f t="shared" si="9"/>
        <v>0</v>
      </c>
      <c r="V24" s="12">
        <f t="shared" si="10"/>
        <v>0</v>
      </c>
      <c r="W24" s="13">
        <f t="shared" si="16"/>
        <v>0</v>
      </c>
      <c r="Y24" s="90">
        <f t="shared" si="17"/>
        <v>0</v>
      </c>
      <c r="Z24" s="90">
        <f t="shared" si="18"/>
        <v>0</v>
      </c>
      <c r="AA24" s="12">
        <f t="shared" si="11"/>
        <v>0</v>
      </c>
      <c r="AB24" s="13">
        <f t="shared" si="19"/>
        <v>0</v>
      </c>
      <c r="AC24" s="94"/>
    </row>
    <row r="25" spans="1:29" ht="18.75">
      <c r="A25">
        <v>10501</v>
      </c>
      <c r="B25" s="155"/>
      <c r="C25" s="14" t="s">
        <v>41</v>
      </c>
      <c r="D25" s="10">
        <v>2</v>
      </c>
      <c r="E25" s="90">
        <f t="shared" si="12"/>
        <v>0</v>
      </c>
      <c r="F25" s="90">
        <f t="shared" si="0"/>
        <v>0</v>
      </c>
      <c r="G25" s="12">
        <f t="shared" si="1"/>
        <v>0</v>
      </c>
      <c r="H25" s="13">
        <f t="shared" si="13"/>
        <v>0</v>
      </c>
      <c r="J25" s="90">
        <f t="shared" si="2"/>
        <v>0</v>
      </c>
      <c r="K25" s="90">
        <f t="shared" si="3"/>
        <v>0</v>
      </c>
      <c r="L25" s="12">
        <f t="shared" si="4"/>
        <v>0</v>
      </c>
      <c r="M25" s="13">
        <f t="shared" si="14"/>
        <v>0</v>
      </c>
      <c r="O25" s="90">
        <f t="shared" si="5"/>
        <v>0</v>
      </c>
      <c r="P25" s="90">
        <f t="shared" si="6"/>
        <v>0</v>
      </c>
      <c r="Q25" s="12">
        <f t="shared" si="7"/>
        <v>0</v>
      </c>
      <c r="R25" s="13">
        <f t="shared" si="15"/>
        <v>0</v>
      </c>
      <c r="T25" s="90">
        <f t="shared" si="8"/>
        <v>0</v>
      </c>
      <c r="U25" s="90">
        <f t="shared" si="9"/>
        <v>0</v>
      </c>
      <c r="V25" s="12">
        <f t="shared" si="10"/>
        <v>0</v>
      </c>
      <c r="W25" s="13">
        <f t="shared" si="16"/>
        <v>0</v>
      </c>
      <c r="Y25" s="90">
        <f t="shared" si="17"/>
        <v>0</v>
      </c>
      <c r="Z25" s="90">
        <f t="shared" si="18"/>
        <v>0</v>
      </c>
      <c r="AA25" s="12">
        <f t="shared" si="11"/>
        <v>0</v>
      </c>
      <c r="AB25" s="13">
        <f t="shared" si="19"/>
        <v>0</v>
      </c>
      <c r="AC25" s="94"/>
    </row>
    <row r="26" spans="1:29" ht="19.5" thickBot="1">
      <c r="A26">
        <v>10402</v>
      </c>
      <c r="B26" s="156"/>
      <c r="C26" s="15" t="s">
        <v>42</v>
      </c>
      <c r="D26" s="112">
        <v>3</v>
      </c>
      <c r="E26" s="90">
        <f t="shared" si="12"/>
        <v>0</v>
      </c>
      <c r="F26" s="90">
        <f t="shared" si="0"/>
        <v>0</v>
      </c>
      <c r="G26" s="12">
        <f t="shared" si="1"/>
        <v>0</v>
      </c>
      <c r="H26" s="13">
        <f t="shared" si="13"/>
        <v>0</v>
      </c>
      <c r="J26" s="90">
        <f t="shared" si="2"/>
        <v>0</v>
      </c>
      <c r="K26" s="90">
        <f t="shared" si="3"/>
        <v>0</v>
      </c>
      <c r="L26" s="12">
        <f t="shared" si="4"/>
        <v>0</v>
      </c>
      <c r="M26" s="13">
        <f t="shared" si="14"/>
        <v>0</v>
      </c>
      <c r="O26" s="90">
        <f t="shared" si="5"/>
        <v>0</v>
      </c>
      <c r="P26" s="90">
        <f t="shared" si="6"/>
        <v>0</v>
      </c>
      <c r="Q26" s="12">
        <f t="shared" si="7"/>
        <v>0</v>
      </c>
      <c r="R26" s="13">
        <f t="shared" si="15"/>
        <v>0</v>
      </c>
      <c r="T26" s="90">
        <f t="shared" si="8"/>
        <v>0</v>
      </c>
      <c r="U26" s="90">
        <f t="shared" si="9"/>
        <v>0</v>
      </c>
      <c r="V26" s="12">
        <f t="shared" si="10"/>
        <v>0</v>
      </c>
      <c r="W26" s="13">
        <f t="shared" si="16"/>
        <v>0</v>
      </c>
      <c r="Y26" s="90">
        <f t="shared" si="17"/>
        <v>0</v>
      </c>
      <c r="Z26" s="90">
        <f t="shared" si="18"/>
        <v>0</v>
      </c>
      <c r="AA26" s="12">
        <f t="shared" si="11"/>
        <v>0</v>
      </c>
      <c r="AB26" s="13">
        <f t="shared" si="19"/>
        <v>0</v>
      </c>
      <c r="AC26" s="94"/>
    </row>
    <row r="27" spans="1:29" ht="18.75">
      <c r="A27">
        <v>20201</v>
      </c>
      <c r="B27" s="154" t="s">
        <v>43</v>
      </c>
      <c r="C27" s="9" t="s">
        <v>44</v>
      </c>
      <c r="D27" s="17">
        <v>2</v>
      </c>
      <c r="E27" s="90">
        <f t="shared" si="12"/>
        <v>0</v>
      </c>
      <c r="F27" s="90">
        <f t="shared" si="0"/>
        <v>0</v>
      </c>
      <c r="G27" s="12">
        <f t="shared" si="1"/>
        <v>0</v>
      </c>
      <c r="H27" s="13">
        <f t="shared" si="13"/>
        <v>0</v>
      </c>
      <c r="J27" s="90">
        <f t="shared" si="2"/>
        <v>0</v>
      </c>
      <c r="K27" s="90">
        <f t="shared" si="3"/>
        <v>0</v>
      </c>
      <c r="L27" s="12">
        <f t="shared" si="4"/>
        <v>0</v>
      </c>
      <c r="M27" s="13">
        <f t="shared" si="14"/>
        <v>0</v>
      </c>
      <c r="O27" s="90">
        <f t="shared" si="5"/>
        <v>0</v>
      </c>
      <c r="P27" s="90">
        <f t="shared" si="6"/>
        <v>0</v>
      </c>
      <c r="Q27" s="12">
        <f t="shared" si="7"/>
        <v>0</v>
      </c>
      <c r="R27" s="13">
        <f t="shared" si="15"/>
        <v>0</v>
      </c>
      <c r="T27" s="90">
        <f t="shared" si="8"/>
        <v>0</v>
      </c>
      <c r="U27" s="90">
        <f t="shared" si="9"/>
        <v>0</v>
      </c>
      <c r="V27" s="12">
        <f t="shared" si="10"/>
        <v>0</v>
      </c>
      <c r="W27" s="13">
        <f t="shared" si="16"/>
        <v>0</v>
      </c>
      <c r="Y27" s="90">
        <f t="shared" si="17"/>
        <v>0</v>
      </c>
      <c r="Z27" s="90">
        <f t="shared" si="18"/>
        <v>0</v>
      </c>
      <c r="AA27" s="12">
        <f t="shared" si="11"/>
        <v>0</v>
      </c>
      <c r="AB27" s="13">
        <f t="shared" si="19"/>
        <v>0</v>
      </c>
      <c r="AC27" s="94"/>
    </row>
    <row r="28" spans="1:29" s="89" customFormat="1" ht="18.75">
      <c r="A28" s="89">
        <v>20203</v>
      </c>
      <c r="B28" s="155"/>
      <c r="C28" s="103" t="s">
        <v>45</v>
      </c>
      <c r="D28" s="104">
        <v>3</v>
      </c>
      <c r="E28" s="105">
        <f t="shared" si="12"/>
        <v>0</v>
      </c>
      <c r="F28" s="105">
        <f t="shared" si="0"/>
        <v>0</v>
      </c>
      <c r="G28" s="106">
        <f t="shared" si="1"/>
        <v>0</v>
      </c>
      <c r="H28" s="107">
        <f t="shared" si="13"/>
        <v>0</v>
      </c>
      <c r="J28" s="105">
        <f t="shared" si="2"/>
        <v>0</v>
      </c>
      <c r="K28" s="105">
        <f t="shared" si="3"/>
        <v>0</v>
      </c>
      <c r="L28" s="106">
        <f t="shared" si="4"/>
        <v>0</v>
      </c>
      <c r="M28" s="107">
        <f t="shared" si="14"/>
        <v>0</v>
      </c>
      <c r="O28" s="105">
        <f t="shared" si="5"/>
        <v>0</v>
      </c>
      <c r="P28" s="105">
        <f t="shared" si="6"/>
        <v>0</v>
      </c>
      <c r="Q28" s="106">
        <f t="shared" si="7"/>
        <v>0</v>
      </c>
      <c r="R28" s="107">
        <f t="shared" si="15"/>
        <v>0</v>
      </c>
      <c r="T28" s="105">
        <f t="shared" si="8"/>
        <v>0</v>
      </c>
      <c r="U28" s="105">
        <f t="shared" si="9"/>
        <v>0</v>
      </c>
      <c r="V28" s="106">
        <f t="shared" si="10"/>
        <v>0</v>
      </c>
      <c r="W28" s="107">
        <f t="shared" si="16"/>
        <v>0</v>
      </c>
      <c r="Y28" s="105">
        <f t="shared" si="17"/>
        <v>0</v>
      </c>
      <c r="Z28" s="105">
        <f t="shared" si="18"/>
        <v>0</v>
      </c>
      <c r="AA28" s="106">
        <f t="shared" si="11"/>
        <v>0</v>
      </c>
      <c r="AB28" s="107">
        <f t="shared" si="19"/>
        <v>0</v>
      </c>
      <c r="AC28" s="110"/>
    </row>
    <row r="29" spans="1:29" ht="19.5" thickBot="1">
      <c r="A29">
        <v>20202</v>
      </c>
      <c r="B29" s="156"/>
      <c r="C29" s="15" t="s">
        <v>46</v>
      </c>
      <c r="D29" s="16">
        <v>1</v>
      </c>
      <c r="E29" s="90">
        <f t="shared" si="12"/>
        <v>0</v>
      </c>
      <c r="F29" s="90">
        <f t="shared" si="0"/>
        <v>0</v>
      </c>
      <c r="G29" s="12">
        <f t="shared" si="1"/>
        <v>0</v>
      </c>
      <c r="H29" s="13">
        <f t="shared" si="13"/>
        <v>0</v>
      </c>
      <c r="J29" s="90">
        <f t="shared" si="2"/>
        <v>0</v>
      </c>
      <c r="K29" s="90">
        <f t="shared" si="3"/>
        <v>0</v>
      </c>
      <c r="L29" s="12">
        <f t="shared" si="4"/>
        <v>0</v>
      </c>
      <c r="M29" s="13">
        <f t="shared" si="14"/>
        <v>0</v>
      </c>
      <c r="O29" s="90">
        <f t="shared" si="5"/>
        <v>0</v>
      </c>
      <c r="P29" s="90">
        <f t="shared" si="6"/>
        <v>0</v>
      </c>
      <c r="Q29" s="12">
        <f t="shared" si="7"/>
        <v>0</v>
      </c>
      <c r="R29" s="13">
        <f t="shared" si="15"/>
        <v>0</v>
      </c>
      <c r="T29" s="90">
        <f t="shared" si="8"/>
        <v>0</v>
      </c>
      <c r="U29" s="90">
        <f t="shared" si="9"/>
        <v>0</v>
      </c>
      <c r="V29" s="12">
        <f t="shared" si="10"/>
        <v>0</v>
      </c>
      <c r="W29" s="13">
        <f t="shared" si="16"/>
        <v>0</v>
      </c>
      <c r="Y29" s="90">
        <f t="shared" si="17"/>
        <v>0</v>
      </c>
      <c r="Z29" s="90">
        <f t="shared" si="18"/>
        <v>0</v>
      </c>
      <c r="AA29" s="12">
        <f t="shared" si="11"/>
        <v>0</v>
      </c>
      <c r="AB29" s="13">
        <f t="shared" si="19"/>
        <v>0</v>
      </c>
      <c r="AC29" s="94"/>
    </row>
    <row r="30" spans="1:29" s="89" customFormat="1" ht="18.75">
      <c r="A30" s="89">
        <v>30110</v>
      </c>
      <c r="B30" s="154" t="s">
        <v>47</v>
      </c>
      <c r="C30" s="111" t="s">
        <v>48</v>
      </c>
      <c r="D30" s="113">
        <v>2</v>
      </c>
      <c r="E30" s="105">
        <f t="shared" si="12"/>
        <v>0</v>
      </c>
      <c r="F30" s="105">
        <f t="shared" si="0"/>
        <v>0</v>
      </c>
      <c r="G30" s="106">
        <f t="shared" si="1"/>
        <v>0</v>
      </c>
      <c r="H30" s="107">
        <f t="shared" si="13"/>
        <v>0</v>
      </c>
      <c r="J30" s="105">
        <f t="shared" si="2"/>
        <v>0</v>
      </c>
      <c r="K30" s="105">
        <f t="shared" si="3"/>
        <v>0</v>
      </c>
      <c r="L30" s="106">
        <f t="shared" si="4"/>
        <v>0</v>
      </c>
      <c r="M30" s="107">
        <f t="shared" si="14"/>
        <v>0</v>
      </c>
      <c r="O30" s="105">
        <f t="shared" si="5"/>
        <v>0</v>
      </c>
      <c r="P30" s="105">
        <f t="shared" si="6"/>
        <v>0</v>
      </c>
      <c r="Q30" s="106">
        <f t="shared" si="7"/>
        <v>0</v>
      </c>
      <c r="R30" s="107">
        <f t="shared" si="15"/>
        <v>0</v>
      </c>
      <c r="T30" s="105">
        <f t="shared" si="8"/>
        <v>0</v>
      </c>
      <c r="U30" s="105">
        <f t="shared" si="9"/>
        <v>0</v>
      </c>
      <c r="V30" s="106">
        <f t="shared" si="10"/>
        <v>0</v>
      </c>
      <c r="W30" s="107">
        <f t="shared" si="16"/>
        <v>0</v>
      </c>
      <c r="Y30" s="105">
        <f t="shared" si="17"/>
        <v>0</v>
      </c>
      <c r="Z30" s="105">
        <f t="shared" si="18"/>
        <v>0</v>
      </c>
      <c r="AA30" s="106">
        <f t="shared" si="11"/>
        <v>0</v>
      </c>
      <c r="AB30" s="107">
        <f t="shared" si="19"/>
        <v>0</v>
      </c>
      <c r="AC30" s="110"/>
    </row>
    <row r="31" spans="1:29" ht="18.75">
      <c r="A31">
        <v>30108</v>
      </c>
      <c r="B31" s="155"/>
      <c r="C31" s="14" t="s">
        <v>49</v>
      </c>
      <c r="D31" s="10">
        <v>3</v>
      </c>
      <c r="E31" s="90">
        <f t="shared" si="12"/>
        <v>0</v>
      </c>
      <c r="F31" s="90">
        <f t="shared" si="0"/>
        <v>0</v>
      </c>
      <c r="G31" s="12">
        <f t="shared" si="1"/>
        <v>0</v>
      </c>
      <c r="H31" s="13">
        <f t="shared" si="13"/>
        <v>0</v>
      </c>
      <c r="J31" s="90">
        <f t="shared" si="2"/>
        <v>0</v>
      </c>
      <c r="K31" s="90">
        <f t="shared" si="3"/>
        <v>0</v>
      </c>
      <c r="L31" s="12">
        <f t="shared" si="4"/>
        <v>0</v>
      </c>
      <c r="M31" s="13">
        <f t="shared" si="14"/>
        <v>0</v>
      </c>
      <c r="O31" s="90">
        <f t="shared" si="5"/>
        <v>0</v>
      </c>
      <c r="P31" s="90">
        <f t="shared" si="6"/>
        <v>0</v>
      </c>
      <c r="Q31" s="12">
        <f t="shared" si="7"/>
        <v>0</v>
      </c>
      <c r="R31" s="13">
        <f t="shared" si="15"/>
        <v>0</v>
      </c>
      <c r="T31" s="90">
        <f t="shared" si="8"/>
        <v>0</v>
      </c>
      <c r="U31" s="90">
        <f t="shared" si="9"/>
        <v>0</v>
      </c>
      <c r="V31" s="12">
        <f t="shared" si="10"/>
        <v>0</v>
      </c>
      <c r="W31" s="13">
        <f t="shared" si="16"/>
        <v>0</v>
      </c>
      <c r="Y31" s="90">
        <f t="shared" si="17"/>
        <v>0</v>
      </c>
      <c r="Z31" s="90">
        <f t="shared" si="18"/>
        <v>0</v>
      </c>
      <c r="AA31" s="12">
        <f t="shared" si="11"/>
        <v>0</v>
      </c>
      <c r="AB31" s="13">
        <f t="shared" si="19"/>
        <v>0</v>
      </c>
      <c r="AC31" s="94"/>
    </row>
    <row r="32" spans="1:29" ht="18.75">
      <c r="A32">
        <v>30111</v>
      </c>
      <c r="B32" s="155"/>
      <c r="C32" s="14" t="s">
        <v>212</v>
      </c>
      <c r="D32" s="10">
        <v>2</v>
      </c>
      <c r="E32" s="90">
        <f t="shared" ref="E32" si="20">IFERROR(VLOOKUP(A32,TRGT,5,0),0)</f>
        <v>0</v>
      </c>
      <c r="F32" s="90">
        <f t="shared" si="0"/>
        <v>0</v>
      </c>
      <c r="G32" s="12">
        <f t="shared" ref="G32" si="21">IFERROR((F32/E32),0)</f>
        <v>0</v>
      </c>
      <c r="H32" s="13">
        <f t="shared" ref="H32" si="22">IF(G32&gt;=90%,$D32,0)</f>
        <v>0</v>
      </c>
      <c r="J32" s="90">
        <f t="shared" si="2"/>
        <v>0</v>
      </c>
      <c r="K32" s="90">
        <f t="shared" si="3"/>
        <v>0</v>
      </c>
      <c r="L32" s="12">
        <f t="shared" ref="L32" si="23">IFERROR((K32/J32),0)</f>
        <v>0</v>
      </c>
      <c r="M32" s="13">
        <f t="shared" ref="M32" si="24">IF(L32&gt;=90%,$D32,0)</f>
        <v>0</v>
      </c>
      <c r="O32" s="90">
        <f t="shared" si="5"/>
        <v>0</v>
      </c>
      <c r="P32" s="90">
        <f t="shared" si="6"/>
        <v>0</v>
      </c>
      <c r="Q32" s="12">
        <f t="shared" ref="Q32" si="25">IFERROR((P32/O32),0)</f>
        <v>0</v>
      </c>
      <c r="R32" s="13">
        <f t="shared" ref="R32" si="26">IF(Q32&gt;=90%,$D32,0)</f>
        <v>0</v>
      </c>
      <c r="T32" s="90">
        <f t="shared" si="8"/>
        <v>0</v>
      </c>
      <c r="U32" s="90">
        <f t="shared" si="9"/>
        <v>0</v>
      </c>
      <c r="V32" s="12">
        <f t="shared" ref="V32" si="27">IFERROR((U32/T32),0)</f>
        <v>0</v>
      </c>
      <c r="W32" s="13">
        <f t="shared" ref="W32" si="28">IF(V32&gt;=90%,$D32,0)</f>
        <v>0</v>
      </c>
      <c r="Y32" s="90">
        <f t="shared" ref="Y32" si="29">+E32+J32+O32+T32</f>
        <v>0</v>
      </c>
      <c r="Z32" s="90">
        <f t="shared" ref="Z32" si="30">+F32+K32+P32+U32</f>
        <v>0</v>
      </c>
      <c r="AA32" s="12">
        <f t="shared" ref="AA32" si="31">IFERROR((Z32/Y32),0)</f>
        <v>0</v>
      </c>
      <c r="AB32" s="13">
        <f t="shared" ref="AB32" si="32">IF(AA32&gt;=90%,$D32,0)</f>
        <v>0</v>
      </c>
      <c r="AC32" s="94"/>
    </row>
    <row r="33" spans="1:29" ht="18.75">
      <c r="A33">
        <v>30104</v>
      </c>
      <c r="B33" s="155"/>
      <c r="C33" s="14" t="s">
        <v>50</v>
      </c>
      <c r="D33" s="10">
        <v>2</v>
      </c>
      <c r="E33" s="90">
        <f t="shared" si="12"/>
        <v>0</v>
      </c>
      <c r="F33" s="90">
        <f t="shared" si="0"/>
        <v>0</v>
      </c>
      <c r="G33" s="12">
        <f t="shared" si="1"/>
        <v>0</v>
      </c>
      <c r="H33" s="13">
        <f t="shared" si="13"/>
        <v>0</v>
      </c>
      <c r="J33" s="90">
        <f t="shared" si="2"/>
        <v>0</v>
      </c>
      <c r="K33" s="90">
        <f t="shared" si="3"/>
        <v>0</v>
      </c>
      <c r="L33" s="12">
        <f t="shared" si="4"/>
        <v>0</v>
      </c>
      <c r="M33" s="13">
        <f t="shared" si="14"/>
        <v>0</v>
      </c>
      <c r="O33" s="90">
        <f t="shared" si="5"/>
        <v>0</v>
      </c>
      <c r="P33" s="90">
        <f t="shared" si="6"/>
        <v>0</v>
      </c>
      <c r="Q33" s="12">
        <f t="shared" si="7"/>
        <v>0</v>
      </c>
      <c r="R33" s="13">
        <f t="shared" si="15"/>
        <v>0</v>
      </c>
      <c r="T33" s="90">
        <f t="shared" si="8"/>
        <v>0</v>
      </c>
      <c r="U33" s="90">
        <f t="shared" si="9"/>
        <v>0</v>
      </c>
      <c r="V33" s="12">
        <f t="shared" si="10"/>
        <v>0</v>
      </c>
      <c r="W33" s="13">
        <f t="shared" si="16"/>
        <v>0</v>
      </c>
      <c r="Y33" s="90">
        <f t="shared" si="17"/>
        <v>0</v>
      </c>
      <c r="Z33" s="90">
        <f t="shared" si="18"/>
        <v>0</v>
      </c>
      <c r="AA33" s="12">
        <f t="shared" si="11"/>
        <v>0</v>
      </c>
      <c r="AB33" s="13">
        <f t="shared" si="19"/>
        <v>0</v>
      </c>
      <c r="AC33" s="94"/>
    </row>
    <row r="34" spans="1:29" s="89" customFormat="1" ht="18.75">
      <c r="A34" s="89">
        <v>30106</v>
      </c>
      <c r="B34" s="155"/>
      <c r="C34" s="103" t="s">
        <v>51</v>
      </c>
      <c r="D34" s="104">
        <v>2</v>
      </c>
      <c r="E34" s="105">
        <f t="shared" si="12"/>
        <v>0</v>
      </c>
      <c r="F34" s="105">
        <f t="shared" si="0"/>
        <v>0</v>
      </c>
      <c r="G34" s="106">
        <f t="shared" si="1"/>
        <v>0</v>
      </c>
      <c r="H34" s="107">
        <f t="shared" si="13"/>
        <v>0</v>
      </c>
      <c r="J34" s="105">
        <f t="shared" si="2"/>
        <v>0</v>
      </c>
      <c r="K34" s="105">
        <f t="shared" si="3"/>
        <v>0</v>
      </c>
      <c r="L34" s="106">
        <f t="shared" si="4"/>
        <v>0</v>
      </c>
      <c r="M34" s="107">
        <f t="shared" si="14"/>
        <v>0</v>
      </c>
      <c r="O34" s="105">
        <f t="shared" si="5"/>
        <v>0</v>
      </c>
      <c r="P34" s="105">
        <f t="shared" si="6"/>
        <v>0</v>
      </c>
      <c r="Q34" s="106">
        <f t="shared" si="7"/>
        <v>0</v>
      </c>
      <c r="R34" s="107">
        <f t="shared" si="15"/>
        <v>0</v>
      </c>
      <c r="T34" s="105">
        <f t="shared" si="8"/>
        <v>0</v>
      </c>
      <c r="U34" s="105">
        <f t="shared" si="9"/>
        <v>0</v>
      </c>
      <c r="V34" s="106">
        <f t="shared" si="10"/>
        <v>0</v>
      </c>
      <c r="W34" s="107">
        <f t="shared" si="16"/>
        <v>0</v>
      </c>
      <c r="Y34" s="105">
        <f t="shared" si="17"/>
        <v>0</v>
      </c>
      <c r="Z34" s="105">
        <f t="shared" si="18"/>
        <v>0</v>
      </c>
      <c r="AA34" s="106">
        <f t="shared" si="11"/>
        <v>0</v>
      </c>
      <c r="AB34" s="107">
        <f t="shared" si="19"/>
        <v>0</v>
      </c>
      <c r="AC34" s="110"/>
    </row>
    <row r="35" spans="1:29" ht="19.5" thickBot="1">
      <c r="A35">
        <v>30107</v>
      </c>
      <c r="B35" s="156"/>
      <c r="C35" s="15" t="s">
        <v>52</v>
      </c>
      <c r="D35" s="112">
        <v>1</v>
      </c>
      <c r="E35" s="90">
        <f t="shared" si="12"/>
        <v>0</v>
      </c>
      <c r="F35" s="90">
        <f t="shared" si="0"/>
        <v>0</v>
      </c>
      <c r="G35" s="12">
        <f t="shared" si="1"/>
        <v>0</v>
      </c>
      <c r="H35" s="13">
        <f t="shared" si="13"/>
        <v>0</v>
      </c>
      <c r="J35" s="90">
        <f t="shared" si="2"/>
        <v>0</v>
      </c>
      <c r="K35" s="90">
        <f t="shared" si="3"/>
        <v>0</v>
      </c>
      <c r="L35" s="12">
        <f t="shared" si="4"/>
        <v>0</v>
      </c>
      <c r="M35" s="13">
        <f t="shared" si="14"/>
        <v>0</v>
      </c>
      <c r="O35" s="90">
        <f t="shared" si="5"/>
        <v>0</v>
      </c>
      <c r="P35" s="90">
        <f t="shared" si="6"/>
        <v>0</v>
      </c>
      <c r="Q35" s="12">
        <f t="shared" si="7"/>
        <v>0</v>
      </c>
      <c r="R35" s="13">
        <f t="shared" si="15"/>
        <v>0</v>
      </c>
      <c r="T35" s="90">
        <f t="shared" si="8"/>
        <v>0</v>
      </c>
      <c r="U35" s="90">
        <f t="shared" si="9"/>
        <v>0</v>
      </c>
      <c r="V35" s="12">
        <f t="shared" si="10"/>
        <v>0</v>
      </c>
      <c r="W35" s="13">
        <f t="shared" si="16"/>
        <v>0</v>
      </c>
      <c r="Y35" s="90">
        <f t="shared" si="17"/>
        <v>0</v>
      </c>
      <c r="Z35" s="90">
        <f t="shared" si="18"/>
        <v>0</v>
      </c>
      <c r="AA35" s="12">
        <f t="shared" si="11"/>
        <v>0</v>
      </c>
      <c r="AB35" s="13">
        <f t="shared" si="19"/>
        <v>0</v>
      </c>
      <c r="AC35" s="94"/>
    </row>
    <row r="36" spans="1:29" ht="18.75">
      <c r="A36">
        <v>40102</v>
      </c>
      <c r="B36" s="154" t="s">
        <v>53</v>
      </c>
      <c r="C36" s="9" t="s">
        <v>54</v>
      </c>
      <c r="D36" s="17">
        <v>2</v>
      </c>
      <c r="E36" s="90">
        <f t="shared" si="12"/>
        <v>0</v>
      </c>
      <c r="F36" s="90">
        <f t="shared" si="0"/>
        <v>0</v>
      </c>
      <c r="G36" s="12">
        <f t="shared" si="1"/>
        <v>0</v>
      </c>
      <c r="H36" s="13">
        <f t="shared" si="13"/>
        <v>0</v>
      </c>
      <c r="J36" s="90">
        <f t="shared" si="2"/>
        <v>0</v>
      </c>
      <c r="K36" s="90">
        <f t="shared" si="3"/>
        <v>0</v>
      </c>
      <c r="L36" s="12">
        <f t="shared" si="4"/>
        <v>0</v>
      </c>
      <c r="M36" s="13">
        <f t="shared" si="14"/>
        <v>0</v>
      </c>
      <c r="O36" s="90">
        <f t="shared" si="5"/>
        <v>0</v>
      </c>
      <c r="P36" s="90">
        <f t="shared" si="6"/>
        <v>0</v>
      </c>
      <c r="Q36" s="12">
        <f t="shared" si="7"/>
        <v>0</v>
      </c>
      <c r="R36" s="13">
        <f t="shared" si="15"/>
        <v>0</v>
      </c>
      <c r="T36" s="90">
        <f t="shared" si="8"/>
        <v>0</v>
      </c>
      <c r="U36" s="90">
        <f t="shared" si="9"/>
        <v>0</v>
      </c>
      <c r="V36" s="12">
        <f t="shared" si="10"/>
        <v>0</v>
      </c>
      <c r="W36" s="13">
        <f t="shared" si="16"/>
        <v>0</v>
      </c>
      <c r="Y36" s="90">
        <f t="shared" si="17"/>
        <v>0</v>
      </c>
      <c r="Z36" s="90">
        <f t="shared" si="18"/>
        <v>0</v>
      </c>
      <c r="AA36" s="12">
        <f t="shared" si="11"/>
        <v>0</v>
      </c>
      <c r="AB36" s="13">
        <f t="shared" si="19"/>
        <v>0</v>
      </c>
      <c r="AC36" s="94"/>
    </row>
    <row r="37" spans="1:29" ht="18.75">
      <c r="A37">
        <v>40202</v>
      </c>
      <c r="B37" s="155"/>
      <c r="C37" s="14" t="s">
        <v>55</v>
      </c>
      <c r="D37" s="10">
        <v>1</v>
      </c>
      <c r="E37" s="90">
        <f t="shared" si="12"/>
        <v>0</v>
      </c>
      <c r="F37" s="90">
        <f t="shared" si="0"/>
        <v>0</v>
      </c>
      <c r="G37" s="12">
        <f t="shared" si="1"/>
        <v>0</v>
      </c>
      <c r="H37" s="13">
        <f t="shared" si="13"/>
        <v>0</v>
      </c>
      <c r="J37" s="90">
        <f t="shared" si="2"/>
        <v>0</v>
      </c>
      <c r="K37" s="90">
        <f t="shared" si="3"/>
        <v>0</v>
      </c>
      <c r="L37" s="12">
        <f t="shared" si="4"/>
        <v>0</v>
      </c>
      <c r="M37" s="13">
        <f t="shared" si="14"/>
        <v>0</v>
      </c>
      <c r="O37" s="90">
        <f t="shared" si="5"/>
        <v>0</v>
      </c>
      <c r="P37" s="90">
        <f t="shared" si="6"/>
        <v>0</v>
      </c>
      <c r="Q37" s="12">
        <f t="shared" si="7"/>
        <v>0</v>
      </c>
      <c r="R37" s="13">
        <f t="shared" si="15"/>
        <v>0</v>
      </c>
      <c r="T37" s="90">
        <f t="shared" si="8"/>
        <v>0</v>
      </c>
      <c r="U37" s="90">
        <f t="shared" si="9"/>
        <v>0</v>
      </c>
      <c r="V37" s="12">
        <f t="shared" si="10"/>
        <v>0</v>
      </c>
      <c r="W37" s="13">
        <f t="shared" si="16"/>
        <v>0</v>
      </c>
      <c r="Y37" s="90">
        <f t="shared" si="17"/>
        <v>0</v>
      </c>
      <c r="Z37" s="90">
        <f t="shared" si="18"/>
        <v>0</v>
      </c>
      <c r="AA37" s="12">
        <f t="shared" si="11"/>
        <v>0</v>
      </c>
      <c r="AB37" s="13">
        <f t="shared" si="19"/>
        <v>0</v>
      </c>
      <c r="AC37" s="94"/>
    </row>
    <row r="38" spans="1:29" ht="18.75">
      <c r="A38">
        <v>40103</v>
      </c>
      <c r="B38" s="155"/>
      <c r="C38" s="14" t="s">
        <v>56</v>
      </c>
      <c r="D38" s="10">
        <v>1</v>
      </c>
      <c r="E38" s="90">
        <f t="shared" si="12"/>
        <v>0</v>
      </c>
      <c r="F38" s="90">
        <f t="shared" si="0"/>
        <v>0</v>
      </c>
      <c r="G38" s="12">
        <f t="shared" si="1"/>
        <v>0</v>
      </c>
      <c r="H38" s="13">
        <f t="shared" si="13"/>
        <v>0</v>
      </c>
      <c r="J38" s="90">
        <f t="shared" si="2"/>
        <v>0</v>
      </c>
      <c r="K38" s="90">
        <f t="shared" si="3"/>
        <v>0</v>
      </c>
      <c r="L38" s="12">
        <f t="shared" si="4"/>
        <v>0</v>
      </c>
      <c r="M38" s="13">
        <f t="shared" si="14"/>
        <v>0</v>
      </c>
      <c r="O38" s="90">
        <f t="shared" si="5"/>
        <v>0</v>
      </c>
      <c r="P38" s="90">
        <f t="shared" si="6"/>
        <v>0</v>
      </c>
      <c r="Q38" s="12">
        <f t="shared" si="7"/>
        <v>0</v>
      </c>
      <c r="R38" s="13">
        <f t="shared" si="15"/>
        <v>0</v>
      </c>
      <c r="T38" s="90">
        <f t="shared" si="8"/>
        <v>0</v>
      </c>
      <c r="U38" s="90">
        <f t="shared" si="9"/>
        <v>0</v>
      </c>
      <c r="V38" s="12">
        <f t="shared" si="10"/>
        <v>0</v>
      </c>
      <c r="W38" s="13">
        <f t="shared" si="16"/>
        <v>0</v>
      </c>
      <c r="Y38" s="90">
        <f t="shared" si="17"/>
        <v>0</v>
      </c>
      <c r="Z38" s="90">
        <f t="shared" si="18"/>
        <v>0</v>
      </c>
      <c r="AA38" s="12">
        <f t="shared" si="11"/>
        <v>0</v>
      </c>
      <c r="AB38" s="13">
        <f t="shared" si="19"/>
        <v>0</v>
      </c>
      <c r="AC38" s="94"/>
    </row>
    <row r="39" spans="1:29" ht="19.5" thickBot="1">
      <c r="A39">
        <v>40201</v>
      </c>
      <c r="B39" s="156"/>
      <c r="C39" s="15" t="s">
        <v>57</v>
      </c>
      <c r="D39" s="16">
        <v>1</v>
      </c>
      <c r="E39" s="90">
        <f t="shared" si="12"/>
        <v>0</v>
      </c>
      <c r="F39" s="90">
        <f t="shared" si="0"/>
        <v>0</v>
      </c>
      <c r="G39" s="12">
        <f t="shared" si="1"/>
        <v>0</v>
      </c>
      <c r="H39" s="13">
        <f t="shared" si="13"/>
        <v>0</v>
      </c>
      <c r="J39" s="90">
        <f t="shared" si="2"/>
        <v>0</v>
      </c>
      <c r="K39" s="90">
        <f t="shared" si="3"/>
        <v>0</v>
      </c>
      <c r="L39" s="12">
        <f t="shared" si="4"/>
        <v>0</v>
      </c>
      <c r="M39" s="13">
        <f t="shared" si="14"/>
        <v>0</v>
      </c>
      <c r="O39" s="90">
        <f t="shared" si="5"/>
        <v>0</v>
      </c>
      <c r="P39" s="90">
        <f t="shared" si="6"/>
        <v>0</v>
      </c>
      <c r="Q39" s="12">
        <f t="shared" si="7"/>
        <v>0</v>
      </c>
      <c r="R39" s="13">
        <f t="shared" si="15"/>
        <v>0</v>
      </c>
      <c r="T39" s="90">
        <f t="shared" si="8"/>
        <v>0</v>
      </c>
      <c r="U39" s="90">
        <f t="shared" si="9"/>
        <v>0</v>
      </c>
      <c r="V39" s="12">
        <f t="shared" si="10"/>
        <v>0</v>
      </c>
      <c r="W39" s="13">
        <f t="shared" si="16"/>
        <v>0</v>
      </c>
      <c r="Y39" s="90">
        <f t="shared" si="17"/>
        <v>0</v>
      </c>
      <c r="Z39" s="90">
        <f t="shared" si="18"/>
        <v>0</v>
      </c>
      <c r="AA39" s="12">
        <f t="shared" si="11"/>
        <v>0</v>
      </c>
      <c r="AB39" s="13">
        <f t="shared" si="19"/>
        <v>0</v>
      </c>
      <c r="AC39" s="94"/>
    </row>
    <row r="40" spans="1:29" ht="25.5" customHeight="1" thickBot="1">
      <c r="B40" s="87"/>
      <c r="C40" s="88" t="s">
        <v>118</v>
      </c>
      <c r="D40" s="87"/>
      <c r="E40" s="93">
        <f>SUM(E6:E39)</f>
        <v>0</v>
      </c>
      <c r="F40" s="19">
        <f>SUM(F6:F39)</f>
        <v>0</v>
      </c>
      <c r="G40" s="20">
        <f t="shared" si="1"/>
        <v>0</v>
      </c>
      <c r="H40" s="19">
        <f>SUM(H6:H39)</f>
        <v>0</v>
      </c>
      <c r="J40" s="19">
        <f>SUM(J6:J39)</f>
        <v>0</v>
      </c>
      <c r="K40" s="19">
        <f>SUM(K6:K39)</f>
        <v>0</v>
      </c>
      <c r="L40" s="20">
        <f t="shared" si="4"/>
        <v>0</v>
      </c>
      <c r="M40" s="19">
        <f>SUM(M6:M39)</f>
        <v>0</v>
      </c>
      <c r="O40" s="19">
        <f>SUM(O6:O39)</f>
        <v>0</v>
      </c>
      <c r="P40" s="19">
        <f>SUM(P6:P39)</f>
        <v>0</v>
      </c>
      <c r="Q40" s="20">
        <f t="shared" si="7"/>
        <v>0</v>
      </c>
      <c r="R40" s="19">
        <f>SUM(R6:R39)</f>
        <v>0</v>
      </c>
      <c r="T40" s="19">
        <f>SUM(T6:T39)</f>
        <v>0</v>
      </c>
      <c r="U40" s="19">
        <f>SUM(U6:U39)</f>
        <v>0</v>
      </c>
      <c r="V40" s="20">
        <f t="shared" si="10"/>
        <v>0</v>
      </c>
      <c r="W40" s="19">
        <f>SUM(W6:W39)</f>
        <v>0</v>
      </c>
      <c r="Y40" s="19">
        <f>SUM(Y6:Y39)</f>
        <v>0</v>
      </c>
      <c r="Z40" s="19">
        <f>SUM(Z6:Z39)</f>
        <v>0</v>
      </c>
      <c r="AA40" s="20">
        <f t="shared" si="11"/>
        <v>0</v>
      </c>
      <c r="AB40" s="19">
        <f>SUM(AB6:AB39)</f>
        <v>0</v>
      </c>
    </row>
    <row r="42" spans="1:29">
      <c r="D42">
        <f>+D35+D30+D26+D21+D16+D12+D9+D10+D8+D7</f>
        <v>25</v>
      </c>
    </row>
  </sheetData>
  <mergeCells count="22">
    <mergeCell ref="B36:B39"/>
    <mergeCell ref="A4:A5"/>
    <mergeCell ref="B4:B5"/>
    <mergeCell ref="C4:C5"/>
    <mergeCell ref="D4:D5"/>
    <mergeCell ref="B6:B13"/>
    <mergeCell ref="B14:B17"/>
    <mergeCell ref="B18:B26"/>
    <mergeCell ref="B27:B29"/>
    <mergeCell ref="B30:B35"/>
    <mergeCell ref="AA3:AB3"/>
    <mergeCell ref="AA4:AB4"/>
    <mergeCell ref="E3:F4"/>
    <mergeCell ref="J3:K4"/>
    <mergeCell ref="O3:P4"/>
    <mergeCell ref="T3:U4"/>
    <mergeCell ref="Y3:Z4"/>
    <mergeCell ref="E1:I1"/>
    <mergeCell ref="J1:N1"/>
    <mergeCell ref="O1:S1"/>
    <mergeCell ref="T1:X1"/>
    <mergeCell ref="Y1:AB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F42"/>
  <sheetViews>
    <sheetView zoomScale="70" zoomScaleNormal="70" workbookViewId="0">
      <pane xSplit="4" ySplit="5" topLeftCell="K18" activePane="bottomRight" state="frozen"/>
      <selection activeCell="E6" sqref="E6"/>
      <selection pane="topRight" activeCell="E6" sqref="E6"/>
      <selection pane="bottomLeft" activeCell="E6" sqref="E6"/>
      <selection pane="bottomRight" activeCell="E6" sqref="E6"/>
    </sheetView>
  </sheetViews>
  <sheetFormatPr defaultRowHeight="15"/>
  <cols>
    <col min="3" max="3" width="24.140625" bestFit="1" customWidth="1"/>
    <col min="4" max="4" width="7.140625" bestFit="1" customWidth="1"/>
    <col min="5" max="5" width="10.140625" customWidth="1"/>
    <col min="6" max="6" width="11" customWidth="1"/>
    <col min="7" max="7" width="10.42578125" customWidth="1"/>
    <col min="8" max="8" width="12.140625" customWidth="1"/>
    <col min="9" max="9" width="4.140625" customWidth="1"/>
    <col min="14" max="14" width="4.140625" customWidth="1"/>
    <col min="19" max="19" width="4.140625" customWidth="1"/>
    <col min="24" max="24" width="4.140625" customWidth="1"/>
    <col min="29" max="29" width="4.140625" customWidth="1"/>
    <col min="34" max="34" width="4.140625" customWidth="1"/>
    <col min="35" max="38" width="0" hidden="1" customWidth="1"/>
    <col min="39" max="39" width="4.140625" hidden="1" customWidth="1"/>
    <col min="40" max="43" width="0" hidden="1" customWidth="1"/>
    <col min="44" max="44" width="4.140625" hidden="1" customWidth="1"/>
    <col min="45" max="47" width="0" hidden="1" customWidth="1"/>
    <col min="48" max="48" width="9" hidden="1" customWidth="1"/>
    <col min="49" max="49" width="4.140625" hidden="1" customWidth="1"/>
    <col min="50" max="52" width="0" hidden="1" customWidth="1"/>
    <col min="53" max="53" width="11.42578125" hidden="1" customWidth="1"/>
    <col min="54" max="54" width="4.140625" hidden="1" customWidth="1"/>
    <col min="55" max="58" width="0" hidden="1" customWidth="1"/>
    <col min="59" max="59" width="4.140625" hidden="1" customWidth="1"/>
    <col min="60" max="63" width="0" hidden="1" customWidth="1"/>
    <col min="64" max="64" width="4.140625" hidden="1" customWidth="1"/>
    <col min="65" max="68" width="0" hidden="1" customWidth="1"/>
    <col min="69" max="69" width="4.140625" hidden="1" customWidth="1"/>
    <col min="70" max="73" width="0" hidden="1" customWidth="1"/>
    <col min="74" max="74" width="4.140625" hidden="1" customWidth="1"/>
    <col min="75" max="78" width="0" hidden="1" customWidth="1"/>
    <col min="79" max="79" width="4.140625" hidden="1" customWidth="1"/>
    <col min="80" max="83" width="0" hidden="1" customWidth="1"/>
    <col min="84" max="84" width="4.140625" hidden="1" customWidth="1"/>
    <col min="85" max="88" width="0" hidden="1" customWidth="1"/>
    <col min="89" max="89" width="4.140625" hidden="1" customWidth="1"/>
    <col min="90" max="92" width="0" hidden="1" customWidth="1"/>
    <col min="93" max="93" width="9" hidden="1" customWidth="1"/>
    <col min="94" max="94" width="4.140625" hidden="1" customWidth="1"/>
    <col min="95" max="97" width="0" hidden="1" customWidth="1"/>
    <col min="98" max="98" width="11.42578125" hidden="1" customWidth="1"/>
    <col min="99" max="99" width="4.140625" hidden="1" customWidth="1"/>
    <col min="100" max="103" width="0" hidden="1" customWidth="1"/>
    <col min="104" max="104" width="4.140625" hidden="1" customWidth="1"/>
    <col min="105" max="108" width="0" hidden="1" customWidth="1"/>
    <col min="109" max="109" width="4.140625" hidden="1" customWidth="1"/>
    <col min="110" max="113" width="0" hidden="1" customWidth="1"/>
    <col min="114" max="114" width="4.140625" hidden="1" customWidth="1"/>
    <col min="115" max="118" width="0" hidden="1" customWidth="1"/>
    <col min="119" max="119" width="4.140625" hidden="1" customWidth="1"/>
    <col min="120" max="123" width="0" hidden="1" customWidth="1"/>
    <col min="124" max="124" width="4.140625" hidden="1" customWidth="1"/>
    <col min="125" max="128" width="0" hidden="1" customWidth="1"/>
    <col min="129" max="129" width="4.140625" hidden="1" customWidth="1"/>
    <col min="130" max="133" width="0" hidden="1" customWidth="1"/>
    <col min="134" max="134" width="4.140625" hidden="1" customWidth="1"/>
    <col min="135" max="137" width="0" hidden="1" customWidth="1"/>
    <col min="138" max="138" width="9" hidden="1" customWidth="1"/>
    <col min="139" max="139" width="4.140625" hidden="1" customWidth="1"/>
    <col min="140" max="143" width="0" hidden="1" customWidth="1"/>
    <col min="144" max="144" width="4.140625" hidden="1" customWidth="1"/>
    <col min="145" max="148" width="0" hidden="1" customWidth="1"/>
    <col min="149" max="149" width="4.140625" hidden="1" customWidth="1"/>
    <col min="150" max="153" width="0" hidden="1" customWidth="1"/>
    <col min="154" max="154" width="4.140625" hidden="1" customWidth="1"/>
    <col min="155" max="158" width="0" hidden="1" customWidth="1"/>
    <col min="159" max="159" width="4.140625" hidden="1" customWidth="1"/>
    <col min="160" max="163" width="0" hidden="1" customWidth="1"/>
    <col min="164" max="164" width="4.140625" hidden="1" customWidth="1"/>
    <col min="165" max="168" width="0" hidden="1" customWidth="1"/>
    <col min="169" max="169" width="4.140625" hidden="1" customWidth="1"/>
    <col min="170" max="173" width="0" hidden="1" customWidth="1"/>
    <col min="174" max="174" width="4.140625" hidden="1" customWidth="1"/>
    <col min="175" max="178" width="0" hidden="1" customWidth="1"/>
    <col min="179" max="179" width="4.140625" hidden="1" customWidth="1"/>
    <col min="180" max="183" width="0" hidden="1" customWidth="1"/>
    <col min="184" max="184" width="4.140625" hidden="1" customWidth="1"/>
    <col min="185" max="188" width="0" hidden="1" customWidth="1"/>
    <col min="189" max="189" width="4.140625" hidden="1" customWidth="1"/>
    <col min="190" max="193" width="0" hidden="1" customWidth="1"/>
    <col min="194" max="194" width="4.140625" hidden="1" customWidth="1"/>
    <col min="195" max="198" width="0" hidden="1" customWidth="1"/>
    <col min="199" max="199" width="4.140625" hidden="1" customWidth="1"/>
    <col min="200" max="203" width="0" hidden="1" customWidth="1"/>
    <col min="204" max="204" width="4.140625" hidden="1" customWidth="1"/>
    <col min="205" max="208" width="0" hidden="1" customWidth="1"/>
    <col min="209" max="209" width="4.140625" hidden="1" customWidth="1"/>
    <col min="210" max="213" width="0" hidden="1" customWidth="1"/>
    <col min="214" max="214" width="4.140625" hidden="1" customWidth="1"/>
  </cols>
  <sheetData>
    <row r="1" spans="1:214" ht="27.75" customHeight="1">
      <c r="A1" s="91"/>
      <c r="B1" s="91"/>
      <c r="C1" s="91"/>
      <c r="D1" s="91"/>
      <c r="E1" s="149">
        <v>1</v>
      </c>
      <c r="F1" s="149"/>
      <c r="G1" s="149"/>
      <c r="H1" s="149"/>
      <c r="I1" s="149"/>
      <c r="J1" s="149">
        <v>2</v>
      </c>
      <c r="K1" s="149"/>
      <c r="L1" s="149"/>
      <c r="M1" s="149"/>
      <c r="N1" s="149"/>
      <c r="O1" s="149">
        <v>3</v>
      </c>
      <c r="P1" s="149"/>
      <c r="Q1" s="149"/>
      <c r="R1" s="149"/>
      <c r="S1" s="149"/>
      <c r="T1" s="149">
        <v>4</v>
      </c>
      <c r="U1" s="149"/>
      <c r="V1" s="149"/>
      <c r="W1" s="149"/>
      <c r="X1" s="149"/>
      <c r="Y1" s="149">
        <v>5</v>
      </c>
      <c r="Z1" s="149"/>
      <c r="AA1" s="149"/>
      <c r="AB1" s="149"/>
      <c r="AC1" s="149"/>
      <c r="AD1" s="149">
        <v>6</v>
      </c>
      <c r="AE1" s="149"/>
      <c r="AF1" s="149"/>
      <c r="AG1" s="149"/>
      <c r="AH1" s="149"/>
      <c r="AI1" s="149">
        <v>7</v>
      </c>
      <c r="AJ1" s="149"/>
      <c r="AK1" s="149"/>
      <c r="AL1" s="149"/>
      <c r="AM1" s="149"/>
      <c r="AN1" s="149">
        <v>8</v>
      </c>
      <c r="AO1" s="149"/>
      <c r="AP1" s="149"/>
      <c r="AQ1" s="149"/>
      <c r="AR1" s="149"/>
      <c r="AS1" s="149">
        <v>9</v>
      </c>
      <c r="AT1" s="149"/>
      <c r="AU1" s="149"/>
      <c r="AV1" s="149"/>
      <c r="AW1" s="149"/>
      <c r="AX1" s="149">
        <v>10</v>
      </c>
      <c r="AY1" s="149"/>
      <c r="AZ1" s="149"/>
      <c r="BA1" s="149"/>
      <c r="BB1" s="149"/>
      <c r="BC1" s="149">
        <v>11</v>
      </c>
      <c r="BD1" s="149"/>
      <c r="BE1" s="149"/>
      <c r="BF1" s="149"/>
      <c r="BG1" s="149"/>
      <c r="BH1" s="149">
        <v>12</v>
      </c>
      <c r="BI1" s="149"/>
      <c r="BJ1" s="149"/>
      <c r="BK1" s="149"/>
      <c r="BL1" s="149"/>
      <c r="BM1" s="149">
        <v>13</v>
      </c>
      <c r="BN1" s="149"/>
      <c r="BO1" s="149"/>
      <c r="BP1" s="149"/>
      <c r="BQ1" s="149"/>
      <c r="BR1" s="149">
        <v>14</v>
      </c>
      <c r="BS1" s="149"/>
      <c r="BT1" s="149"/>
      <c r="BU1" s="149"/>
      <c r="BV1" s="149"/>
      <c r="BW1" s="149">
        <v>15</v>
      </c>
      <c r="BX1" s="149"/>
      <c r="BY1" s="149"/>
      <c r="BZ1" s="149"/>
      <c r="CA1" s="149"/>
      <c r="CB1" s="149">
        <v>16</v>
      </c>
      <c r="CC1" s="149"/>
      <c r="CD1" s="149"/>
      <c r="CE1" s="149"/>
      <c r="CF1" s="149"/>
      <c r="CG1" s="149">
        <v>17</v>
      </c>
      <c r="CH1" s="149"/>
      <c r="CI1" s="149"/>
      <c r="CJ1" s="149"/>
      <c r="CK1" s="149"/>
      <c r="CL1" s="149">
        <v>18</v>
      </c>
      <c r="CM1" s="149"/>
      <c r="CN1" s="149"/>
      <c r="CO1" s="149"/>
      <c r="CP1" s="149"/>
      <c r="CQ1" s="149">
        <v>19</v>
      </c>
      <c r="CR1" s="149"/>
      <c r="CS1" s="149"/>
      <c r="CT1" s="149"/>
      <c r="CU1" s="149"/>
      <c r="CV1" s="149">
        <v>20</v>
      </c>
      <c r="CW1" s="149"/>
      <c r="CX1" s="149"/>
      <c r="CY1" s="149"/>
      <c r="CZ1" s="149"/>
      <c r="DA1" s="149">
        <v>21</v>
      </c>
      <c r="DB1" s="149"/>
      <c r="DC1" s="149"/>
      <c r="DD1" s="149"/>
      <c r="DE1" s="149"/>
      <c r="DF1" s="149">
        <v>22</v>
      </c>
      <c r="DG1" s="149"/>
      <c r="DH1" s="149"/>
      <c r="DI1" s="149"/>
      <c r="DJ1" s="149"/>
      <c r="DK1" s="149">
        <v>23</v>
      </c>
      <c r="DL1" s="149"/>
      <c r="DM1" s="149"/>
      <c r="DN1" s="149"/>
      <c r="DO1" s="149"/>
      <c r="DP1" s="149">
        <v>24</v>
      </c>
      <c r="DQ1" s="149"/>
      <c r="DR1" s="149"/>
      <c r="DS1" s="149"/>
      <c r="DT1" s="149"/>
      <c r="DU1" s="149">
        <v>25</v>
      </c>
      <c r="DV1" s="149"/>
      <c r="DW1" s="149"/>
      <c r="DX1" s="149"/>
      <c r="DY1" s="149"/>
      <c r="DZ1" s="149">
        <v>26</v>
      </c>
      <c r="EA1" s="149"/>
      <c r="EB1" s="149"/>
      <c r="EC1" s="149"/>
      <c r="ED1" s="149"/>
      <c r="EE1" s="149">
        <v>27</v>
      </c>
      <c r="EF1" s="149"/>
      <c r="EG1" s="149"/>
      <c r="EH1" s="149"/>
      <c r="EI1" s="149"/>
      <c r="EJ1" s="149">
        <v>28</v>
      </c>
      <c r="EK1" s="149"/>
      <c r="EL1" s="149"/>
      <c r="EM1" s="149"/>
      <c r="EN1" s="149"/>
      <c r="EO1" s="149">
        <v>29</v>
      </c>
      <c r="EP1" s="149"/>
      <c r="EQ1" s="149"/>
      <c r="ER1" s="149"/>
      <c r="ES1" s="149"/>
      <c r="ET1" s="149">
        <v>30</v>
      </c>
      <c r="EU1" s="149"/>
      <c r="EV1" s="149"/>
      <c r="EW1" s="149"/>
      <c r="EX1" s="149"/>
      <c r="EY1" s="149">
        <v>31</v>
      </c>
      <c r="EZ1" s="149"/>
      <c r="FA1" s="149"/>
      <c r="FB1" s="149"/>
      <c r="FC1" s="149"/>
      <c r="FD1" s="149">
        <v>32</v>
      </c>
      <c r="FE1" s="149"/>
      <c r="FF1" s="149"/>
      <c r="FG1" s="149"/>
      <c r="FH1" s="149"/>
      <c r="FI1" s="149">
        <v>33</v>
      </c>
      <c r="FJ1" s="149"/>
      <c r="FK1" s="149"/>
      <c r="FL1" s="149"/>
      <c r="FM1" s="149"/>
      <c r="FN1" s="149">
        <v>34</v>
      </c>
      <c r="FO1" s="149"/>
      <c r="FP1" s="149"/>
      <c r="FQ1" s="149"/>
      <c r="FR1" s="149"/>
      <c r="FS1" s="149">
        <v>35</v>
      </c>
      <c r="FT1" s="149"/>
      <c r="FU1" s="149"/>
      <c r="FV1" s="149"/>
      <c r="FW1" s="149"/>
      <c r="FX1" s="149">
        <v>36</v>
      </c>
      <c r="FY1" s="149"/>
      <c r="FZ1" s="149"/>
      <c r="GA1" s="149"/>
      <c r="GB1" s="149"/>
      <c r="GC1" s="149">
        <v>37</v>
      </c>
      <c r="GD1" s="149"/>
      <c r="GE1" s="149"/>
      <c r="GF1" s="149"/>
      <c r="GG1" s="149"/>
      <c r="GH1" s="149">
        <v>38</v>
      </c>
      <c r="GI1" s="149"/>
      <c r="GJ1" s="149"/>
      <c r="GK1" s="149"/>
      <c r="GL1" s="149"/>
      <c r="GM1" s="149">
        <v>39</v>
      </c>
      <c r="GN1" s="149"/>
      <c r="GO1" s="149"/>
      <c r="GP1" s="149"/>
      <c r="GQ1" s="149"/>
      <c r="GR1" s="149">
        <v>40</v>
      </c>
      <c r="GS1" s="149"/>
      <c r="GT1" s="149"/>
      <c r="GU1" s="149"/>
      <c r="GV1" s="149"/>
      <c r="GW1" s="149">
        <v>41</v>
      </c>
      <c r="GX1" s="149"/>
      <c r="GY1" s="149"/>
      <c r="GZ1" s="149"/>
      <c r="HA1" s="149"/>
      <c r="HB1" s="149">
        <v>42</v>
      </c>
      <c r="HC1" s="149"/>
      <c r="HD1" s="149"/>
      <c r="HE1" s="149"/>
      <c r="HF1" s="149"/>
    </row>
    <row r="3" spans="1:214" ht="19.5" thickBot="1">
      <c r="C3" s="92" t="s">
        <v>205</v>
      </c>
      <c r="D3" s="92"/>
      <c r="E3" s="150"/>
      <c r="F3" s="151"/>
      <c r="G3" s="5" t="s">
        <v>10</v>
      </c>
      <c r="H3" s="5" t="s">
        <v>11</v>
      </c>
      <c r="J3" s="150"/>
      <c r="K3" s="151"/>
      <c r="L3" s="5" t="s">
        <v>10</v>
      </c>
      <c r="M3" s="5" t="s">
        <v>11</v>
      </c>
      <c r="O3" s="150"/>
      <c r="P3" s="151"/>
      <c r="Q3" s="5" t="s">
        <v>10</v>
      </c>
      <c r="R3" s="5" t="s">
        <v>11</v>
      </c>
      <c r="T3" s="150"/>
      <c r="U3" s="151"/>
      <c r="V3" s="5" t="s">
        <v>10</v>
      </c>
      <c r="W3" s="5" t="s">
        <v>11</v>
      </c>
      <c r="Y3" s="150"/>
      <c r="Z3" s="151"/>
      <c r="AA3" s="5" t="s">
        <v>10</v>
      </c>
      <c r="AB3" s="5" t="s">
        <v>11</v>
      </c>
      <c r="AD3" s="150"/>
      <c r="AE3" s="151"/>
      <c r="AF3" s="167" t="s">
        <v>196</v>
      </c>
      <c r="AG3" s="168"/>
      <c r="AI3" s="150"/>
      <c r="AJ3" s="151"/>
      <c r="AK3" s="5" t="s">
        <v>10</v>
      </c>
      <c r="AL3" s="5" t="s">
        <v>11</v>
      </c>
      <c r="AN3" s="150"/>
      <c r="AO3" s="151"/>
      <c r="AP3" s="5" t="s">
        <v>10</v>
      </c>
      <c r="AQ3" s="5" t="s">
        <v>11</v>
      </c>
      <c r="AS3" s="150"/>
      <c r="AT3" s="151"/>
      <c r="AU3" s="5" t="s">
        <v>10</v>
      </c>
      <c r="AV3" s="5" t="s">
        <v>11</v>
      </c>
      <c r="AX3" s="150"/>
      <c r="AY3" s="151"/>
      <c r="AZ3" s="5" t="s">
        <v>10</v>
      </c>
      <c r="BA3" s="5" t="s">
        <v>11</v>
      </c>
      <c r="BC3" s="150"/>
      <c r="BD3" s="151"/>
      <c r="BE3" s="5" t="s">
        <v>10</v>
      </c>
      <c r="BF3" s="5" t="s">
        <v>11</v>
      </c>
      <c r="BH3" s="150"/>
      <c r="BI3" s="151"/>
      <c r="BJ3" s="5" t="s">
        <v>10</v>
      </c>
      <c r="BK3" s="5" t="s">
        <v>11</v>
      </c>
      <c r="BM3" s="150"/>
      <c r="BN3" s="151"/>
      <c r="BO3" s="5" t="s">
        <v>10</v>
      </c>
      <c r="BP3" s="5" t="s">
        <v>11</v>
      </c>
      <c r="BR3" s="150"/>
      <c r="BS3" s="151"/>
      <c r="BT3" s="5" t="s">
        <v>10</v>
      </c>
      <c r="BU3" s="5" t="s">
        <v>11</v>
      </c>
      <c r="BW3" s="150"/>
      <c r="BX3" s="151"/>
      <c r="BY3" s="5" t="s">
        <v>10</v>
      </c>
      <c r="BZ3" s="5" t="s">
        <v>11</v>
      </c>
      <c r="CB3" s="150"/>
      <c r="CC3" s="151"/>
      <c r="CD3" s="5" t="s">
        <v>10</v>
      </c>
      <c r="CE3" s="5" t="s">
        <v>11</v>
      </c>
      <c r="CG3" s="150"/>
      <c r="CH3" s="151"/>
      <c r="CI3" s="5" t="s">
        <v>10</v>
      </c>
      <c r="CJ3" s="5" t="s">
        <v>11</v>
      </c>
      <c r="CL3" s="150"/>
      <c r="CM3" s="151"/>
      <c r="CN3" s="5" t="s">
        <v>10</v>
      </c>
      <c r="CO3" s="5" t="s">
        <v>11</v>
      </c>
      <c r="CQ3" s="150"/>
      <c r="CR3" s="151"/>
      <c r="CS3" s="5" t="s">
        <v>10</v>
      </c>
      <c r="CT3" s="5" t="s">
        <v>11</v>
      </c>
      <c r="CV3" s="150"/>
      <c r="CW3" s="151"/>
      <c r="CX3" s="5" t="s">
        <v>10</v>
      </c>
      <c r="CY3" s="5" t="s">
        <v>11</v>
      </c>
      <c r="DA3" s="150"/>
      <c r="DB3" s="151"/>
      <c r="DC3" s="5" t="s">
        <v>10</v>
      </c>
      <c r="DD3" s="5" t="s">
        <v>11</v>
      </c>
      <c r="DF3" s="150"/>
      <c r="DG3" s="151"/>
      <c r="DH3" s="5" t="s">
        <v>10</v>
      </c>
      <c r="DI3" s="5" t="s">
        <v>11</v>
      </c>
      <c r="DK3" s="150"/>
      <c r="DL3" s="151"/>
      <c r="DM3" s="5" t="s">
        <v>10</v>
      </c>
      <c r="DN3" s="5" t="s">
        <v>11</v>
      </c>
      <c r="DP3" s="150"/>
      <c r="DQ3" s="151"/>
      <c r="DR3" s="5" t="s">
        <v>10</v>
      </c>
      <c r="DS3" s="5" t="s">
        <v>11</v>
      </c>
      <c r="DU3" s="150"/>
      <c r="DV3" s="151"/>
      <c r="DW3" s="5" t="s">
        <v>10</v>
      </c>
      <c r="DX3" s="5" t="s">
        <v>11</v>
      </c>
      <c r="DZ3" s="150"/>
      <c r="EA3" s="151"/>
      <c r="EB3" s="5" t="s">
        <v>10</v>
      </c>
      <c r="EC3" s="5" t="s">
        <v>11</v>
      </c>
      <c r="EE3" s="150"/>
      <c r="EF3" s="151"/>
      <c r="EG3" s="5" t="s">
        <v>10</v>
      </c>
      <c r="EH3" s="5" t="s">
        <v>11</v>
      </c>
      <c r="EJ3" s="150"/>
      <c r="EK3" s="151"/>
      <c r="EL3" s="5" t="s">
        <v>10</v>
      </c>
      <c r="EM3" s="5" t="s">
        <v>11</v>
      </c>
      <c r="EO3" s="150"/>
      <c r="EP3" s="151"/>
      <c r="EQ3" s="5" t="s">
        <v>10</v>
      </c>
      <c r="ER3" s="5" t="s">
        <v>11</v>
      </c>
      <c r="ET3" s="150"/>
      <c r="EU3" s="151"/>
      <c r="EV3" s="5" t="s">
        <v>10</v>
      </c>
      <c r="EW3" s="5" t="s">
        <v>11</v>
      </c>
      <c r="EY3" s="150"/>
      <c r="EZ3" s="151"/>
      <c r="FA3" s="5" t="s">
        <v>10</v>
      </c>
      <c r="FB3" s="5" t="s">
        <v>11</v>
      </c>
      <c r="FD3" s="150"/>
      <c r="FE3" s="151"/>
      <c r="FF3" s="5" t="s">
        <v>10</v>
      </c>
      <c r="FG3" s="5" t="s">
        <v>11</v>
      </c>
      <c r="FI3" s="150"/>
      <c r="FJ3" s="151"/>
      <c r="FK3" s="5" t="s">
        <v>10</v>
      </c>
      <c r="FL3" s="5" t="s">
        <v>11</v>
      </c>
      <c r="FN3" s="150"/>
      <c r="FO3" s="151"/>
      <c r="FP3" s="5" t="s">
        <v>10</v>
      </c>
      <c r="FQ3" s="5" t="s">
        <v>11</v>
      </c>
      <c r="FS3" s="150"/>
      <c r="FT3" s="151"/>
      <c r="FU3" s="5" t="s">
        <v>10</v>
      </c>
      <c r="FV3" s="5" t="s">
        <v>11</v>
      </c>
      <c r="FX3" s="150"/>
      <c r="FY3" s="151"/>
      <c r="FZ3" s="5" t="s">
        <v>10</v>
      </c>
      <c r="GA3" s="5" t="s">
        <v>11</v>
      </c>
      <c r="GC3" s="150"/>
      <c r="GD3" s="151"/>
      <c r="GE3" s="5" t="s">
        <v>10</v>
      </c>
      <c r="GF3" s="5" t="s">
        <v>11</v>
      </c>
      <c r="GH3" s="150"/>
      <c r="GI3" s="151"/>
      <c r="GJ3" s="5" t="s">
        <v>10</v>
      </c>
      <c r="GK3" s="5" t="s">
        <v>11</v>
      </c>
      <c r="GM3" s="150"/>
      <c r="GN3" s="151"/>
      <c r="GO3" s="5" t="s">
        <v>10</v>
      </c>
      <c r="GP3" s="5" t="s">
        <v>11</v>
      </c>
      <c r="GR3" s="150"/>
      <c r="GS3" s="151"/>
      <c r="GT3" s="5" t="s">
        <v>10</v>
      </c>
      <c r="GU3" s="5" t="s">
        <v>11</v>
      </c>
      <c r="GW3" s="150"/>
      <c r="GX3" s="151"/>
      <c r="GY3" s="5" t="s">
        <v>10</v>
      </c>
      <c r="GZ3" s="5" t="s">
        <v>11</v>
      </c>
      <c r="HB3" s="150"/>
      <c r="HC3" s="151"/>
      <c r="HD3" s="5" t="s">
        <v>10</v>
      </c>
      <c r="HE3" s="5" t="s">
        <v>11</v>
      </c>
    </row>
    <row r="4" spans="1:214">
      <c r="A4" s="161" t="s">
        <v>12</v>
      </c>
      <c r="B4" s="161"/>
      <c r="C4" s="161" t="s">
        <v>13</v>
      </c>
      <c r="D4" s="163" t="s">
        <v>14</v>
      </c>
      <c r="E4" s="152"/>
      <c r="F4" s="153"/>
      <c r="G4" s="6" t="s">
        <v>152</v>
      </c>
      <c r="H4" s="6" t="str">
        <f>VLOOKUP(G4,fin,2,0)</f>
        <v>محمود مصطفى</v>
      </c>
      <c r="J4" s="152"/>
      <c r="K4" s="153"/>
      <c r="L4" s="6" t="s">
        <v>153</v>
      </c>
      <c r="M4" s="6" t="str">
        <f>VLOOKUP(L4,fin,2,0)</f>
        <v>بدر الشهاوي</v>
      </c>
      <c r="O4" s="152"/>
      <c r="P4" s="153"/>
      <c r="Q4" s="6" t="s">
        <v>154</v>
      </c>
      <c r="R4" s="6" t="str">
        <f>VLOOKUP(Q4,fin,2,0)</f>
        <v>أحمد حسني</v>
      </c>
      <c r="T4" s="152"/>
      <c r="U4" s="153"/>
      <c r="V4" s="6" t="s">
        <v>155</v>
      </c>
      <c r="W4" s="6" t="str">
        <f>VLOOKUP(V4,fin,2,0)</f>
        <v>احمد اليماني</v>
      </c>
      <c r="Y4" s="152"/>
      <c r="Z4" s="153"/>
      <c r="AA4" s="6" t="s">
        <v>156</v>
      </c>
      <c r="AB4" s="6" t="str">
        <f>VLOOKUP(AA4,fin,2,0)</f>
        <v>أشرف السخاوي</v>
      </c>
      <c r="AD4" s="152"/>
      <c r="AE4" s="153"/>
      <c r="AF4" s="169" t="s">
        <v>201</v>
      </c>
      <c r="AG4" s="170"/>
      <c r="AI4" s="152"/>
      <c r="AJ4" s="153"/>
      <c r="AK4" s="6"/>
      <c r="AL4" s="6" t="e">
        <f>VLOOKUP(AK4,fin,2,0)</f>
        <v>#N/A</v>
      </c>
      <c r="AN4" s="152"/>
      <c r="AO4" s="153"/>
      <c r="AP4" s="6"/>
      <c r="AQ4" s="6"/>
      <c r="AS4" s="152"/>
      <c r="AT4" s="153"/>
      <c r="AU4" s="6"/>
      <c r="AV4" s="6"/>
      <c r="AX4" s="152"/>
      <c r="AY4" s="153"/>
      <c r="AZ4" s="6"/>
      <c r="BA4" s="6"/>
      <c r="BC4" s="152"/>
      <c r="BD4" s="153"/>
      <c r="BE4" s="6"/>
      <c r="BF4" s="6"/>
      <c r="BH4" s="152"/>
      <c r="BI4" s="153"/>
      <c r="BJ4" s="6"/>
      <c r="BK4" s="6"/>
      <c r="BM4" s="152"/>
      <c r="BN4" s="153"/>
      <c r="BO4" s="6"/>
      <c r="BP4" s="6"/>
      <c r="BR4" s="152"/>
      <c r="BS4" s="153"/>
      <c r="BT4" s="6"/>
      <c r="BU4" s="6"/>
      <c r="BW4" s="152"/>
      <c r="BX4" s="153"/>
      <c r="BY4" s="6"/>
      <c r="BZ4" s="6"/>
      <c r="CB4" s="152"/>
      <c r="CC4" s="153"/>
      <c r="CD4" s="6"/>
      <c r="CE4" s="6"/>
      <c r="CG4" s="152"/>
      <c r="CH4" s="153"/>
      <c r="CI4" s="6"/>
      <c r="CJ4" s="6"/>
      <c r="CL4" s="152"/>
      <c r="CM4" s="153"/>
      <c r="CN4" s="6"/>
      <c r="CO4" s="6"/>
      <c r="CQ4" s="152"/>
      <c r="CR4" s="153"/>
      <c r="CS4" s="6"/>
      <c r="CT4" s="6"/>
      <c r="CV4" s="152"/>
      <c r="CW4" s="153"/>
      <c r="CX4" s="6"/>
      <c r="CY4" s="6"/>
      <c r="DA4" s="152"/>
      <c r="DB4" s="153"/>
      <c r="DC4" s="6"/>
      <c r="DD4" s="6"/>
      <c r="DF4" s="152"/>
      <c r="DG4" s="153"/>
      <c r="DH4" s="6"/>
      <c r="DI4" s="6"/>
      <c r="DK4" s="152"/>
      <c r="DL4" s="153"/>
      <c r="DM4" s="6"/>
      <c r="DN4" s="6"/>
      <c r="DP4" s="152"/>
      <c r="DQ4" s="153"/>
      <c r="DR4" s="6"/>
      <c r="DS4" s="6"/>
      <c r="DU4" s="152"/>
      <c r="DV4" s="153"/>
      <c r="DW4" s="6"/>
      <c r="DX4" s="6"/>
      <c r="DZ4" s="152"/>
      <c r="EA4" s="153"/>
      <c r="EB4" s="6"/>
      <c r="EC4" s="6"/>
      <c r="EE4" s="152"/>
      <c r="EF4" s="153"/>
      <c r="EG4" s="6"/>
      <c r="EH4" s="6"/>
      <c r="EJ4" s="152"/>
      <c r="EK4" s="153"/>
      <c r="EL4" s="6"/>
      <c r="EM4" s="6"/>
      <c r="EO4" s="152"/>
      <c r="EP4" s="153"/>
      <c r="EQ4" s="6"/>
      <c r="ER4" s="6"/>
      <c r="ET4" s="152"/>
      <c r="EU4" s="153"/>
      <c r="EV4" s="6"/>
      <c r="EW4" s="6"/>
      <c r="EY4" s="152"/>
      <c r="EZ4" s="153"/>
      <c r="FA4" s="6"/>
      <c r="FB4" s="6"/>
      <c r="FD4" s="152"/>
      <c r="FE4" s="153"/>
      <c r="FF4" s="6"/>
      <c r="FG4" s="6"/>
      <c r="FI4" s="152"/>
      <c r="FJ4" s="153"/>
      <c r="FK4" s="6"/>
      <c r="FL4" s="6"/>
      <c r="FN4" s="152"/>
      <c r="FO4" s="153"/>
      <c r="FP4" s="6"/>
      <c r="FQ4" s="6"/>
      <c r="FS4" s="152"/>
      <c r="FT4" s="153"/>
      <c r="FU4" s="6"/>
      <c r="FV4" s="6"/>
      <c r="FX4" s="152"/>
      <c r="FY4" s="153"/>
      <c r="FZ4" s="6"/>
      <c r="GA4" s="6"/>
      <c r="GC4" s="152"/>
      <c r="GD4" s="153"/>
      <c r="GE4" s="6"/>
      <c r="GF4" s="6"/>
      <c r="GH4" s="152"/>
      <c r="GI4" s="153"/>
      <c r="GJ4" s="6"/>
      <c r="GK4" s="6"/>
      <c r="GM4" s="152"/>
      <c r="GN4" s="153"/>
      <c r="GO4" s="6"/>
      <c r="GP4" s="6"/>
      <c r="GR4" s="152"/>
      <c r="GS4" s="153"/>
      <c r="GT4" s="6"/>
      <c r="GU4" s="6"/>
      <c r="GW4" s="152"/>
      <c r="GX4" s="153"/>
      <c r="GY4" s="6"/>
      <c r="GZ4" s="6"/>
      <c r="HB4" s="152"/>
      <c r="HC4" s="153"/>
      <c r="HD4" s="6"/>
      <c r="HE4" s="6"/>
    </row>
    <row r="5" spans="1:214" ht="45.75" thickBot="1">
      <c r="A5" s="162"/>
      <c r="B5" s="162"/>
      <c r="C5" s="162"/>
      <c r="D5" s="164"/>
      <c r="E5" s="7" t="s">
        <v>15</v>
      </c>
      <c r="F5" s="7" t="s">
        <v>16</v>
      </c>
      <c r="G5" s="8" t="s">
        <v>17</v>
      </c>
      <c r="H5" s="8" t="s">
        <v>18</v>
      </c>
      <c r="J5" s="7" t="s">
        <v>15</v>
      </c>
      <c r="K5" s="7" t="s">
        <v>16</v>
      </c>
      <c r="L5" s="8" t="s">
        <v>17</v>
      </c>
      <c r="M5" s="8" t="s">
        <v>18</v>
      </c>
      <c r="O5" s="7" t="s">
        <v>15</v>
      </c>
      <c r="P5" s="7" t="s">
        <v>16</v>
      </c>
      <c r="Q5" s="8" t="s">
        <v>17</v>
      </c>
      <c r="R5" s="8" t="s">
        <v>18</v>
      </c>
      <c r="T5" s="7" t="s">
        <v>15</v>
      </c>
      <c r="U5" s="7" t="s">
        <v>16</v>
      </c>
      <c r="V5" s="8" t="s">
        <v>17</v>
      </c>
      <c r="W5" s="8" t="s">
        <v>18</v>
      </c>
      <c r="Y5" s="7" t="s">
        <v>15</v>
      </c>
      <c r="Z5" s="7" t="s">
        <v>16</v>
      </c>
      <c r="AA5" s="8" t="s">
        <v>17</v>
      </c>
      <c r="AB5" s="8" t="s">
        <v>18</v>
      </c>
      <c r="AD5" s="7" t="s">
        <v>15</v>
      </c>
      <c r="AE5" s="7" t="s">
        <v>16</v>
      </c>
      <c r="AF5" s="8" t="s">
        <v>17</v>
      </c>
      <c r="AG5" s="8" t="s">
        <v>18</v>
      </c>
      <c r="AI5" s="7" t="s">
        <v>15</v>
      </c>
      <c r="AJ5" s="7" t="s">
        <v>16</v>
      </c>
      <c r="AK5" s="8" t="s">
        <v>17</v>
      </c>
      <c r="AL5" s="8" t="s">
        <v>18</v>
      </c>
      <c r="AN5" s="7" t="s">
        <v>15</v>
      </c>
      <c r="AO5" s="7" t="s">
        <v>16</v>
      </c>
      <c r="AP5" s="8" t="s">
        <v>17</v>
      </c>
      <c r="AQ5" s="8" t="s">
        <v>18</v>
      </c>
      <c r="AS5" s="7" t="s">
        <v>15</v>
      </c>
      <c r="AT5" s="7" t="s">
        <v>16</v>
      </c>
      <c r="AU5" s="8" t="s">
        <v>17</v>
      </c>
      <c r="AV5" s="8" t="s">
        <v>18</v>
      </c>
      <c r="AX5" s="7" t="s">
        <v>15</v>
      </c>
      <c r="AY5" s="7" t="s">
        <v>16</v>
      </c>
      <c r="AZ5" s="8" t="s">
        <v>17</v>
      </c>
      <c r="BA5" s="8" t="s">
        <v>18</v>
      </c>
      <c r="BC5" s="7" t="s">
        <v>15</v>
      </c>
      <c r="BD5" s="7" t="s">
        <v>16</v>
      </c>
      <c r="BE5" s="8" t="s">
        <v>17</v>
      </c>
      <c r="BF5" s="8" t="s">
        <v>18</v>
      </c>
      <c r="BH5" s="7" t="s">
        <v>15</v>
      </c>
      <c r="BI5" s="7" t="s">
        <v>16</v>
      </c>
      <c r="BJ5" s="8" t="s">
        <v>17</v>
      </c>
      <c r="BK5" s="8" t="s">
        <v>18</v>
      </c>
      <c r="BM5" s="7" t="s">
        <v>15</v>
      </c>
      <c r="BN5" s="7" t="s">
        <v>16</v>
      </c>
      <c r="BO5" s="8" t="s">
        <v>17</v>
      </c>
      <c r="BP5" s="8" t="s">
        <v>18</v>
      </c>
      <c r="BR5" s="7" t="s">
        <v>15</v>
      </c>
      <c r="BS5" s="7" t="s">
        <v>16</v>
      </c>
      <c r="BT5" s="8" t="s">
        <v>17</v>
      </c>
      <c r="BU5" s="8" t="s">
        <v>18</v>
      </c>
      <c r="BW5" s="7" t="s">
        <v>15</v>
      </c>
      <c r="BX5" s="7" t="s">
        <v>16</v>
      </c>
      <c r="BY5" s="8" t="s">
        <v>17</v>
      </c>
      <c r="BZ5" s="8" t="s">
        <v>18</v>
      </c>
      <c r="CB5" s="7" t="s">
        <v>15</v>
      </c>
      <c r="CC5" s="7" t="s">
        <v>16</v>
      </c>
      <c r="CD5" s="8" t="s">
        <v>17</v>
      </c>
      <c r="CE5" s="8" t="s">
        <v>18</v>
      </c>
      <c r="CG5" s="7" t="s">
        <v>15</v>
      </c>
      <c r="CH5" s="7" t="s">
        <v>16</v>
      </c>
      <c r="CI5" s="8" t="s">
        <v>17</v>
      </c>
      <c r="CJ5" s="8" t="s">
        <v>18</v>
      </c>
      <c r="CL5" s="7" t="s">
        <v>15</v>
      </c>
      <c r="CM5" s="7" t="s">
        <v>16</v>
      </c>
      <c r="CN5" s="8" t="s">
        <v>17</v>
      </c>
      <c r="CO5" s="8" t="s">
        <v>18</v>
      </c>
      <c r="CQ5" s="7" t="s">
        <v>15</v>
      </c>
      <c r="CR5" s="7" t="s">
        <v>16</v>
      </c>
      <c r="CS5" s="8" t="s">
        <v>17</v>
      </c>
      <c r="CT5" s="8" t="s">
        <v>18</v>
      </c>
      <c r="CV5" s="7" t="s">
        <v>15</v>
      </c>
      <c r="CW5" s="7" t="s">
        <v>16</v>
      </c>
      <c r="CX5" s="8" t="s">
        <v>17</v>
      </c>
      <c r="CY5" s="8" t="s">
        <v>18</v>
      </c>
      <c r="DA5" s="7" t="s">
        <v>15</v>
      </c>
      <c r="DB5" s="7" t="s">
        <v>16</v>
      </c>
      <c r="DC5" s="8" t="s">
        <v>17</v>
      </c>
      <c r="DD5" s="8" t="s">
        <v>18</v>
      </c>
      <c r="DF5" s="7" t="s">
        <v>15</v>
      </c>
      <c r="DG5" s="7" t="s">
        <v>16</v>
      </c>
      <c r="DH5" s="8" t="s">
        <v>17</v>
      </c>
      <c r="DI5" s="8" t="s">
        <v>18</v>
      </c>
      <c r="DK5" s="7" t="s">
        <v>15</v>
      </c>
      <c r="DL5" s="7" t="s">
        <v>16</v>
      </c>
      <c r="DM5" s="8" t="s">
        <v>17</v>
      </c>
      <c r="DN5" s="8" t="s">
        <v>18</v>
      </c>
      <c r="DP5" s="7" t="s">
        <v>15</v>
      </c>
      <c r="DQ5" s="7" t="s">
        <v>16</v>
      </c>
      <c r="DR5" s="8" t="s">
        <v>17</v>
      </c>
      <c r="DS5" s="8" t="s">
        <v>18</v>
      </c>
      <c r="DU5" s="7" t="s">
        <v>15</v>
      </c>
      <c r="DV5" s="7" t="s">
        <v>16</v>
      </c>
      <c r="DW5" s="8" t="s">
        <v>17</v>
      </c>
      <c r="DX5" s="8" t="s">
        <v>18</v>
      </c>
      <c r="DZ5" s="7" t="s">
        <v>15</v>
      </c>
      <c r="EA5" s="7" t="s">
        <v>16</v>
      </c>
      <c r="EB5" s="8" t="s">
        <v>17</v>
      </c>
      <c r="EC5" s="8" t="s">
        <v>18</v>
      </c>
      <c r="EE5" s="7" t="s">
        <v>15</v>
      </c>
      <c r="EF5" s="7" t="s">
        <v>16</v>
      </c>
      <c r="EG5" s="8" t="s">
        <v>17</v>
      </c>
      <c r="EH5" s="8" t="s">
        <v>18</v>
      </c>
      <c r="EJ5" s="7" t="s">
        <v>15</v>
      </c>
      <c r="EK5" s="7" t="s">
        <v>16</v>
      </c>
      <c r="EL5" s="8" t="s">
        <v>17</v>
      </c>
      <c r="EM5" s="8" t="s">
        <v>18</v>
      </c>
      <c r="EO5" s="7" t="s">
        <v>15</v>
      </c>
      <c r="EP5" s="7" t="s">
        <v>16</v>
      </c>
      <c r="EQ5" s="8" t="s">
        <v>17</v>
      </c>
      <c r="ER5" s="8" t="s">
        <v>18</v>
      </c>
      <c r="ET5" s="7" t="s">
        <v>15</v>
      </c>
      <c r="EU5" s="7" t="s">
        <v>16</v>
      </c>
      <c r="EV5" s="8" t="s">
        <v>17</v>
      </c>
      <c r="EW5" s="8" t="s">
        <v>18</v>
      </c>
      <c r="EY5" s="7" t="s">
        <v>15</v>
      </c>
      <c r="EZ5" s="7" t="s">
        <v>16</v>
      </c>
      <c r="FA5" s="8" t="s">
        <v>17</v>
      </c>
      <c r="FB5" s="8" t="s">
        <v>18</v>
      </c>
      <c r="FD5" s="7" t="s">
        <v>15</v>
      </c>
      <c r="FE5" s="7" t="s">
        <v>16</v>
      </c>
      <c r="FF5" s="8" t="s">
        <v>17</v>
      </c>
      <c r="FG5" s="8" t="s">
        <v>18</v>
      </c>
      <c r="FI5" s="7" t="s">
        <v>15</v>
      </c>
      <c r="FJ5" s="7" t="s">
        <v>16</v>
      </c>
      <c r="FK5" s="8" t="s">
        <v>17</v>
      </c>
      <c r="FL5" s="8" t="s">
        <v>18</v>
      </c>
      <c r="FN5" s="7" t="s">
        <v>15</v>
      </c>
      <c r="FO5" s="7" t="s">
        <v>16</v>
      </c>
      <c r="FP5" s="8" t="s">
        <v>17</v>
      </c>
      <c r="FQ5" s="8" t="s">
        <v>18</v>
      </c>
      <c r="FS5" s="7" t="s">
        <v>15</v>
      </c>
      <c r="FT5" s="7" t="s">
        <v>16</v>
      </c>
      <c r="FU5" s="8" t="s">
        <v>17</v>
      </c>
      <c r="FV5" s="8" t="s">
        <v>18</v>
      </c>
      <c r="FX5" s="7" t="s">
        <v>15</v>
      </c>
      <c r="FY5" s="7" t="s">
        <v>16</v>
      </c>
      <c r="FZ5" s="8" t="s">
        <v>17</v>
      </c>
      <c r="GA5" s="8" t="s">
        <v>18</v>
      </c>
      <c r="GC5" s="7" t="s">
        <v>15</v>
      </c>
      <c r="GD5" s="7" t="s">
        <v>16</v>
      </c>
      <c r="GE5" s="8" t="s">
        <v>17</v>
      </c>
      <c r="GF5" s="8" t="s">
        <v>18</v>
      </c>
      <c r="GH5" s="7" t="s">
        <v>15</v>
      </c>
      <c r="GI5" s="7" t="s">
        <v>16</v>
      </c>
      <c r="GJ5" s="8" t="s">
        <v>17</v>
      </c>
      <c r="GK5" s="8" t="s">
        <v>18</v>
      </c>
      <c r="GM5" s="7" t="s">
        <v>15</v>
      </c>
      <c r="GN5" s="7" t="s">
        <v>16</v>
      </c>
      <c r="GO5" s="8" t="s">
        <v>17</v>
      </c>
      <c r="GP5" s="8" t="s">
        <v>18</v>
      </c>
      <c r="GR5" s="7" t="s">
        <v>15</v>
      </c>
      <c r="GS5" s="7" t="s">
        <v>16</v>
      </c>
      <c r="GT5" s="8" t="s">
        <v>17</v>
      </c>
      <c r="GU5" s="8" t="s">
        <v>18</v>
      </c>
      <c r="GW5" s="7" t="s">
        <v>15</v>
      </c>
      <c r="GX5" s="7" t="s">
        <v>16</v>
      </c>
      <c r="GY5" s="8" t="s">
        <v>17</v>
      </c>
      <c r="GZ5" s="8" t="s">
        <v>18</v>
      </c>
      <c r="HB5" s="7" t="s">
        <v>15</v>
      </c>
      <c r="HC5" s="7" t="s">
        <v>16</v>
      </c>
      <c r="HD5" s="8" t="s">
        <v>17</v>
      </c>
      <c r="HE5" s="8" t="s">
        <v>18</v>
      </c>
    </row>
    <row r="6" spans="1:214" ht="18.75">
      <c r="A6">
        <v>10103</v>
      </c>
      <c r="B6" s="158" t="s">
        <v>19</v>
      </c>
      <c r="C6" s="9" t="s">
        <v>20</v>
      </c>
      <c r="D6" s="10">
        <v>1</v>
      </c>
      <c r="E6" s="90">
        <f t="shared" ref="E6:E39" si="0">IFERROR(VLOOKUP($A6,TRGT,42,0),0)</f>
        <v>0</v>
      </c>
      <c r="F6" s="90">
        <f t="shared" ref="F6:F39" si="1">IFERROR(VLOOKUP($A6,ACH,34,0),0)</f>
        <v>0</v>
      </c>
      <c r="G6" s="12">
        <f t="shared" ref="G6:G40" si="2">IFERROR((F6/E6),0)</f>
        <v>0</v>
      </c>
      <c r="H6" s="13">
        <f>IF(G6&gt;=90%,$D6,0)</f>
        <v>0</v>
      </c>
      <c r="J6" s="90">
        <f t="shared" ref="J6:J39" si="3">IFERROR(VLOOKUP($A6,TRGT,43,0),0)</f>
        <v>0</v>
      </c>
      <c r="K6" s="90">
        <f t="shared" ref="K6:K39" si="4">IFERROR(VLOOKUP($A6,ACH,35,0),0)</f>
        <v>0</v>
      </c>
      <c r="L6" s="12">
        <f t="shared" ref="L6:L40" si="5">IFERROR((K6/J6),0)</f>
        <v>0</v>
      </c>
      <c r="M6" s="13">
        <f>IF(L6&gt;=90%,$D6,0)</f>
        <v>0</v>
      </c>
      <c r="O6" s="90">
        <f t="shared" ref="O6:O39" si="6">IFERROR(VLOOKUP($A6,TRGT,44,0),0)</f>
        <v>0</v>
      </c>
      <c r="P6" s="90">
        <f t="shared" ref="P6:P39" si="7">IFERROR(VLOOKUP($A6,ACH,36,0),0)</f>
        <v>0</v>
      </c>
      <c r="Q6" s="12">
        <f t="shared" ref="Q6:Q40" si="8">IFERROR((P6/O6),0)</f>
        <v>0</v>
      </c>
      <c r="R6" s="13">
        <f>IF(Q6&gt;=90%,$D6,0)</f>
        <v>0</v>
      </c>
      <c r="T6" s="90">
        <f t="shared" ref="T6:T39" si="9">IFERROR(VLOOKUP($A6,TRGT,45,0),0)</f>
        <v>0</v>
      </c>
      <c r="U6" s="90">
        <f t="shared" ref="U6:U39" si="10">IFERROR(VLOOKUP($A6,ACH,37,0),0)</f>
        <v>0</v>
      </c>
      <c r="V6" s="12">
        <f t="shared" ref="V6:V40" si="11">IFERROR((U6/T6),0)</f>
        <v>0</v>
      </c>
      <c r="W6" s="13">
        <f>IF(V6&gt;=90%,$D6,0)</f>
        <v>0</v>
      </c>
      <c r="Y6" s="90">
        <f t="shared" ref="Y6:Y39" si="12">IFERROR(VLOOKUP($A6,TRGT,46,0),0)</f>
        <v>0</v>
      </c>
      <c r="Z6" s="90">
        <f t="shared" ref="Z6:Z39" si="13">IFERROR(VLOOKUP($A6,ACH,38,0),0)</f>
        <v>0</v>
      </c>
      <c r="AA6" s="12">
        <f t="shared" ref="AA6:AA40" si="14">IFERROR((Z6/Y6),0)</f>
        <v>0</v>
      </c>
      <c r="AB6" s="13">
        <f>IF(AA6&gt;=90%,$D6,0)</f>
        <v>0</v>
      </c>
      <c r="AD6" s="95">
        <f>+E6+J6+O6+T6+Y6</f>
        <v>0</v>
      </c>
      <c r="AE6" s="95">
        <f>+F6+K6+P6+U6+Z6</f>
        <v>0</v>
      </c>
      <c r="AF6" s="12">
        <f t="shared" ref="AF6:AF40" si="15">IFERROR((AE6/AD6),0)</f>
        <v>0</v>
      </c>
      <c r="AG6" s="13">
        <f>IF(AF6&gt;=90%,$D6,0)</f>
        <v>0</v>
      </c>
      <c r="AI6" s="11"/>
      <c r="AJ6" s="11"/>
      <c r="AK6" s="12">
        <f t="shared" ref="AK6:AK40" si="16">IFERROR((AJ6/AI6),0)</f>
        <v>0</v>
      </c>
      <c r="AL6" s="13">
        <f>IF(AK6&gt;=90%,$D6,0)</f>
        <v>0</v>
      </c>
      <c r="AN6" s="11"/>
      <c r="AO6" s="11"/>
      <c r="AP6" s="12">
        <f t="shared" ref="AP6:AP40" si="17">IFERROR((AO6/AN6),0)</f>
        <v>0</v>
      </c>
      <c r="AQ6" s="13">
        <f>IF(AP6&gt;=90%,$D6,0)</f>
        <v>0</v>
      </c>
      <c r="AS6" s="11"/>
      <c r="AT6" s="11"/>
      <c r="AU6" s="12">
        <f t="shared" ref="AU6:AU40" si="18">IFERROR((AT6/AS6),0)</f>
        <v>0</v>
      </c>
      <c r="AV6" s="13">
        <f>IF(AU6&gt;=90%,$D6,0)</f>
        <v>0</v>
      </c>
      <c r="AX6" s="11"/>
      <c r="AY6" s="11"/>
      <c r="AZ6" s="12">
        <f t="shared" ref="AZ6:AZ40" si="19">IFERROR((AY6/AX6),0)</f>
        <v>0</v>
      </c>
      <c r="BA6" s="13">
        <f>IF(AZ6&gt;=90%,$D6,0)</f>
        <v>0</v>
      </c>
      <c r="BC6" s="11"/>
      <c r="BD6" s="11"/>
      <c r="BE6" s="12">
        <f t="shared" ref="BE6:BE40" si="20">IFERROR((BD6/BC6),0)</f>
        <v>0</v>
      </c>
      <c r="BF6" s="13">
        <f>IF(BE6&gt;=90%,$D6,0)</f>
        <v>0</v>
      </c>
      <c r="BH6" s="11"/>
      <c r="BI6" s="11"/>
      <c r="BJ6" s="12">
        <f t="shared" ref="BJ6:BJ40" si="21">IFERROR((BI6/BH6),0)</f>
        <v>0</v>
      </c>
      <c r="BK6" s="13">
        <f>IF(BJ6&gt;=90%,$D6,0)</f>
        <v>0</v>
      </c>
      <c r="BM6" s="11"/>
      <c r="BN6" s="11"/>
      <c r="BO6" s="12">
        <f t="shared" ref="BO6:BO40" si="22">IFERROR((BN6/BM6),0)</f>
        <v>0</v>
      </c>
      <c r="BP6" s="13">
        <f>IF(BO6&gt;=90%,$D6,0)</f>
        <v>0</v>
      </c>
      <c r="BR6" s="11"/>
      <c r="BS6" s="11"/>
      <c r="BT6" s="12">
        <f t="shared" ref="BT6:BT40" si="23">IFERROR((BS6/BR6),0)</f>
        <v>0</v>
      </c>
      <c r="BU6" s="13">
        <f>IF(BT6&gt;=90%,$D6,0)</f>
        <v>0</v>
      </c>
      <c r="BW6" s="11"/>
      <c r="BX6" s="11"/>
      <c r="BY6" s="12">
        <f t="shared" ref="BY6:BY40" si="24">IFERROR((BX6/BW6),0)</f>
        <v>0</v>
      </c>
      <c r="BZ6" s="13">
        <f>IF(BY6&gt;=90%,$D6,0)</f>
        <v>0</v>
      </c>
      <c r="CB6" s="11"/>
      <c r="CC6" s="11"/>
      <c r="CD6" s="12">
        <f t="shared" ref="CD6:CD40" si="25">IFERROR((CC6/CB6),0)</f>
        <v>0</v>
      </c>
      <c r="CE6" s="13">
        <f>IF(CD6&gt;=90%,$D6,0)</f>
        <v>0</v>
      </c>
      <c r="CG6" s="11"/>
      <c r="CH6" s="11"/>
      <c r="CI6" s="12">
        <f t="shared" ref="CI6:CI40" si="26">IFERROR((CH6/CG6),0)</f>
        <v>0</v>
      </c>
      <c r="CJ6" s="13">
        <f>IF(CI6&gt;=90%,$D6,0)</f>
        <v>0</v>
      </c>
      <c r="CL6" s="11"/>
      <c r="CM6" s="11"/>
      <c r="CN6" s="12">
        <f t="shared" ref="CN6:CN40" si="27">IFERROR((CM6/CL6),0)</f>
        <v>0</v>
      </c>
      <c r="CO6" s="13">
        <f>IF(CN6&gt;=90%,$D6,0)</f>
        <v>0</v>
      </c>
      <c r="CQ6" s="11"/>
      <c r="CR6" s="11"/>
      <c r="CS6" s="12">
        <f t="shared" ref="CS6:CS40" si="28">IFERROR((CR6/CQ6),0)</f>
        <v>0</v>
      </c>
      <c r="CT6" s="13">
        <f>IF(CS6&gt;=90%,$D6,0)</f>
        <v>0</v>
      </c>
      <c r="CV6" s="11"/>
      <c r="CW6" s="11"/>
      <c r="CX6" s="12">
        <f t="shared" ref="CX6:CX40" si="29">IFERROR((CW6/CV6),0)</f>
        <v>0</v>
      </c>
      <c r="CY6" s="13">
        <f>IF(CX6&gt;=90%,$D6,0)</f>
        <v>0</v>
      </c>
      <c r="DA6" s="11"/>
      <c r="DB6" s="11"/>
      <c r="DC6" s="12">
        <f t="shared" ref="DC6:DC40" si="30">IFERROR((DB6/DA6),0)</f>
        <v>0</v>
      </c>
      <c r="DD6" s="13">
        <f>IF(DC6&gt;=90%,$D6,0)</f>
        <v>0</v>
      </c>
      <c r="DF6" s="11"/>
      <c r="DG6" s="11"/>
      <c r="DH6" s="12">
        <f t="shared" ref="DH6:DH40" si="31">IFERROR((DG6/DF6),0)</f>
        <v>0</v>
      </c>
      <c r="DI6" s="13">
        <f>IF(DH6&gt;=90%,$D6,0)</f>
        <v>0</v>
      </c>
      <c r="DK6" s="11"/>
      <c r="DL6" s="11"/>
      <c r="DM6" s="12">
        <f t="shared" ref="DM6:DM40" si="32">IFERROR((DL6/DK6),0)</f>
        <v>0</v>
      </c>
      <c r="DN6" s="13">
        <f>IF(DM6&gt;=90%,$D6,0)</f>
        <v>0</v>
      </c>
      <c r="DP6" s="11"/>
      <c r="DQ6" s="11"/>
      <c r="DR6" s="12">
        <f t="shared" ref="DR6:DR40" si="33">IFERROR((DQ6/DP6),0)</f>
        <v>0</v>
      </c>
      <c r="DS6" s="13">
        <f>IF(DR6&gt;=90%,$D6,0)</f>
        <v>0</v>
      </c>
      <c r="DU6" s="11"/>
      <c r="DV6" s="11"/>
      <c r="DW6" s="12">
        <f t="shared" ref="DW6:DW40" si="34">IFERROR((DV6/DU6),0)</f>
        <v>0</v>
      </c>
      <c r="DX6" s="13">
        <f>IF(DW6&gt;=90%,$D6,0)</f>
        <v>0</v>
      </c>
      <c r="DZ6" s="11"/>
      <c r="EA6" s="11"/>
      <c r="EB6" s="12">
        <f t="shared" ref="EB6:EB40" si="35">IFERROR((EA6/DZ6),0)</f>
        <v>0</v>
      </c>
      <c r="EC6" s="13">
        <f>IF(EB6&gt;=90%,$D6,0)</f>
        <v>0</v>
      </c>
      <c r="EE6" s="11"/>
      <c r="EF6" s="11"/>
      <c r="EG6" s="12">
        <f t="shared" ref="EG6:EG40" si="36">IFERROR((EF6/EE6),0)</f>
        <v>0</v>
      </c>
      <c r="EH6" s="13">
        <f>IF(EG6&gt;=90%,$D6,0)</f>
        <v>0</v>
      </c>
      <c r="EJ6" s="11"/>
      <c r="EK6" s="11"/>
      <c r="EL6" s="12">
        <f t="shared" ref="EL6:EL40" si="37">IFERROR((EK6/EJ6),0)</f>
        <v>0</v>
      </c>
      <c r="EM6" s="13">
        <f>IF(EL6&gt;=90%,$D6,0)</f>
        <v>0</v>
      </c>
      <c r="EO6" s="11"/>
      <c r="EP6" s="11"/>
      <c r="EQ6" s="12">
        <f t="shared" ref="EQ6:EQ40" si="38">IFERROR((EP6/EO6),0)</f>
        <v>0</v>
      </c>
      <c r="ER6" s="13">
        <f>IF(EQ6&gt;=90%,$D6,0)</f>
        <v>0</v>
      </c>
      <c r="ET6" s="11"/>
      <c r="EU6" s="11"/>
      <c r="EV6" s="12">
        <f t="shared" ref="EV6:EV40" si="39">IFERROR((EU6/ET6),0)</f>
        <v>0</v>
      </c>
      <c r="EW6" s="13">
        <f>IF(EV6&gt;=90%,$D6,0)</f>
        <v>0</v>
      </c>
      <c r="EY6" s="11"/>
      <c r="EZ6" s="11"/>
      <c r="FA6" s="12">
        <f t="shared" ref="FA6:FA40" si="40">IFERROR((EZ6/EY6),0)</f>
        <v>0</v>
      </c>
      <c r="FB6" s="13">
        <f>IF(FA6&gt;=90%,$D6,0)</f>
        <v>0</v>
      </c>
      <c r="FD6" s="11"/>
      <c r="FE6" s="11"/>
      <c r="FF6" s="12">
        <f t="shared" ref="FF6:FF40" si="41">IFERROR((FE6/FD6),0)</f>
        <v>0</v>
      </c>
      <c r="FG6" s="13">
        <f>IF(FF6&gt;=90%,$D6,0)</f>
        <v>0</v>
      </c>
      <c r="FI6" s="11"/>
      <c r="FJ6" s="11"/>
      <c r="FK6" s="12">
        <f t="shared" ref="FK6:FK40" si="42">IFERROR((FJ6/FI6),0)</f>
        <v>0</v>
      </c>
      <c r="FL6" s="13">
        <f>IF(FK6&gt;=90%,$D6,0)</f>
        <v>0</v>
      </c>
      <c r="FN6" s="11"/>
      <c r="FO6" s="11"/>
      <c r="FP6" s="12">
        <f t="shared" ref="FP6:FP40" si="43">IFERROR((FO6/FN6),0)</f>
        <v>0</v>
      </c>
      <c r="FQ6" s="13">
        <f>IF(FP6&gt;=90%,$D6,0)</f>
        <v>0</v>
      </c>
      <c r="FS6" s="11"/>
      <c r="FT6" s="11"/>
      <c r="FU6" s="12">
        <f t="shared" ref="FU6:FU40" si="44">IFERROR((FT6/FS6),0)</f>
        <v>0</v>
      </c>
      <c r="FV6" s="13">
        <f>IF(FU6&gt;=90%,$D6,0)</f>
        <v>0</v>
      </c>
      <c r="FX6" s="11"/>
      <c r="FY6" s="11"/>
      <c r="FZ6" s="12">
        <f t="shared" ref="FZ6:FZ40" si="45">IFERROR((FY6/FX6),0)</f>
        <v>0</v>
      </c>
      <c r="GA6" s="13">
        <f>IF(FZ6&gt;=90%,$D6,0)</f>
        <v>0</v>
      </c>
      <c r="GC6" s="11"/>
      <c r="GD6" s="11"/>
      <c r="GE6" s="12">
        <f t="shared" ref="GE6:GE40" si="46">IFERROR((GD6/GC6),0)</f>
        <v>0</v>
      </c>
      <c r="GF6" s="13">
        <f>IF(GE6&gt;=90%,$D6,0)</f>
        <v>0</v>
      </c>
      <c r="GH6" s="11"/>
      <c r="GI6" s="11"/>
      <c r="GJ6" s="12">
        <f t="shared" ref="GJ6:GJ40" si="47">IFERROR((GI6/GH6),0)</f>
        <v>0</v>
      </c>
      <c r="GK6" s="13">
        <f>IF(GJ6&gt;=90%,$D6,0)</f>
        <v>0</v>
      </c>
      <c r="GM6" s="11"/>
      <c r="GN6" s="11"/>
      <c r="GO6" s="12">
        <f t="shared" ref="GO6:GO40" si="48">IFERROR((GN6/GM6),0)</f>
        <v>0</v>
      </c>
      <c r="GP6" s="13">
        <f>IF(GO6&gt;=90%,$D6,0)</f>
        <v>0</v>
      </c>
      <c r="GR6" s="11"/>
      <c r="GS6" s="11"/>
      <c r="GT6" s="12">
        <f t="shared" ref="GT6:GT40" si="49">IFERROR((GS6/GR6),0)</f>
        <v>0</v>
      </c>
      <c r="GU6" s="13">
        <f>IF(GT6&gt;=90%,$D6,0)</f>
        <v>0</v>
      </c>
      <c r="GW6" s="11"/>
      <c r="GX6" s="11"/>
      <c r="GY6" s="12">
        <f t="shared" ref="GY6:GY40" si="50">IFERROR((GX6/GW6),0)</f>
        <v>0</v>
      </c>
      <c r="GZ6" s="13">
        <f>IF(GY6&gt;=90%,$D6,0)</f>
        <v>0</v>
      </c>
      <c r="HB6" s="11"/>
      <c r="HC6" s="11"/>
      <c r="HD6" s="12">
        <f t="shared" ref="HD6:HD40" si="51">IFERROR((HC6/HB6),0)</f>
        <v>0</v>
      </c>
      <c r="HE6" s="13">
        <f>IF(HD6&gt;=90%,$D6,0)</f>
        <v>0</v>
      </c>
    </row>
    <row r="7" spans="1:214" s="89" customFormat="1" ht="18.75">
      <c r="A7" s="89">
        <v>10104</v>
      </c>
      <c r="B7" s="159"/>
      <c r="C7" s="103" t="s">
        <v>21</v>
      </c>
      <c r="D7" s="101">
        <v>2</v>
      </c>
      <c r="E7" s="105">
        <f t="shared" si="0"/>
        <v>0</v>
      </c>
      <c r="F7" s="105">
        <f t="shared" si="1"/>
        <v>0</v>
      </c>
      <c r="G7" s="106">
        <f t="shared" si="2"/>
        <v>0</v>
      </c>
      <c r="H7" s="107">
        <f t="shared" ref="H7:H39" si="52">IF(G7&gt;=90%,$D7,0)</f>
        <v>0</v>
      </c>
      <c r="J7" s="105">
        <f t="shared" si="3"/>
        <v>0</v>
      </c>
      <c r="K7" s="105">
        <f t="shared" si="4"/>
        <v>0</v>
      </c>
      <c r="L7" s="106">
        <f t="shared" si="5"/>
        <v>0</v>
      </c>
      <c r="M7" s="107">
        <f t="shared" ref="M7:M39" si="53">IF(L7&gt;=90%,$D7,0)</f>
        <v>0</v>
      </c>
      <c r="O7" s="105">
        <f t="shared" si="6"/>
        <v>0</v>
      </c>
      <c r="P7" s="105">
        <f t="shared" si="7"/>
        <v>0</v>
      </c>
      <c r="Q7" s="106">
        <f t="shared" si="8"/>
        <v>0</v>
      </c>
      <c r="R7" s="107">
        <f t="shared" ref="R7:R39" si="54">IF(Q7&gt;=90%,$D7,0)</f>
        <v>0</v>
      </c>
      <c r="T7" s="105">
        <f t="shared" si="9"/>
        <v>0</v>
      </c>
      <c r="U7" s="105">
        <f t="shared" si="10"/>
        <v>0</v>
      </c>
      <c r="V7" s="106">
        <f t="shared" si="11"/>
        <v>0</v>
      </c>
      <c r="W7" s="107">
        <f t="shared" ref="W7:W39" si="55">IF(V7&gt;=90%,$D7,0)</f>
        <v>0</v>
      </c>
      <c r="Y7" s="105">
        <f t="shared" si="12"/>
        <v>0</v>
      </c>
      <c r="Z7" s="105">
        <f t="shared" si="13"/>
        <v>0</v>
      </c>
      <c r="AA7" s="106">
        <f t="shared" si="14"/>
        <v>0</v>
      </c>
      <c r="AB7" s="107">
        <f t="shared" ref="AB7:AB39" si="56">IF(AA7&gt;=90%,$D7,0)</f>
        <v>0</v>
      </c>
      <c r="AD7" s="109">
        <f t="shared" ref="AD7:AD39" si="57">+E7+J7+O7+T7+Y7</f>
        <v>0</v>
      </c>
      <c r="AE7" s="109">
        <f t="shared" ref="AE7:AE39" si="58">+F7+K7+P7+U7+Z7</f>
        <v>0</v>
      </c>
      <c r="AF7" s="106">
        <f t="shared" si="15"/>
        <v>0</v>
      </c>
      <c r="AG7" s="107">
        <f t="shared" ref="AG7:AG39" si="59">IF(AF7&gt;=90%,$D7,0)</f>
        <v>0</v>
      </c>
      <c r="AI7" s="108"/>
      <c r="AJ7" s="108"/>
      <c r="AK7" s="106">
        <f t="shared" si="16"/>
        <v>0</v>
      </c>
      <c r="AL7" s="107">
        <f t="shared" ref="AL7:AL39" si="60">IF(AK7&gt;=90%,$D7,0)</f>
        <v>0</v>
      </c>
      <c r="AN7" s="108"/>
      <c r="AO7" s="108"/>
      <c r="AP7" s="106">
        <f t="shared" si="17"/>
        <v>0</v>
      </c>
      <c r="AQ7" s="107">
        <f t="shared" ref="AQ7:AQ39" si="61">IF(AP7&gt;=90%,$D7,0)</f>
        <v>0</v>
      </c>
      <c r="AS7" s="108"/>
      <c r="AT7" s="108"/>
      <c r="AU7" s="106">
        <f t="shared" si="18"/>
        <v>0</v>
      </c>
      <c r="AV7" s="107">
        <f t="shared" ref="AV7:AV39" si="62">IF(AU7&gt;=90%,$D7,0)</f>
        <v>0</v>
      </c>
      <c r="AX7" s="108"/>
      <c r="AY7" s="108"/>
      <c r="AZ7" s="106">
        <f t="shared" si="19"/>
        <v>0</v>
      </c>
      <c r="BA7" s="107">
        <f t="shared" ref="BA7:BA39" si="63">IF(AZ7&gt;=90%,$D7,0)</f>
        <v>0</v>
      </c>
      <c r="BC7" s="108"/>
      <c r="BD7" s="108"/>
      <c r="BE7" s="106">
        <f t="shared" si="20"/>
        <v>0</v>
      </c>
      <c r="BF7" s="107">
        <f t="shared" ref="BF7:BF39" si="64">IF(BE7&gt;=90%,$D7,0)</f>
        <v>0</v>
      </c>
      <c r="BH7" s="108"/>
      <c r="BI7" s="108"/>
      <c r="BJ7" s="106">
        <f t="shared" si="21"/>
        <v>0</v>
      </c>
      <c r="BK7" s="107">
        <f t="shared" ref="BK7:BK39" si="65">IF(BJ7&gt;=90%,$D7,0)</f>
        <v>0</v>
      </c>
      <c r="BM7" s="108"/>
      <c r="BN7" s="108"/>
      <c r="BO7" s="106">
        <f t="shared" si="22"/>
        <v>0</v>
      </c>
      <c r="BP7" s="107">
        <f t="shared" ref="BP7:BP39" si="66">IF(BO7&gt;=90%,$D7,0)</f>
        <v>0</v>
      </c>
      <c r="BR7" s="108"/>
      <c r="BS7" s="108"/>
      <c r="BT7" s="106">
        <f t="shared" si="23"/>
        <v>0</v>
      </c>
      <c r="BU7" s="107">
        <f t="shared" ref="BU7:BU39" si="67">IF(BT7&gt;=90%,$D7,0)</f>
        <v>0</v>
      </c>
      <c r="BW7" s="108"/>
      <c r="BX7" s="108"/>
      <c r="BY7" s="106">
        <f t="shared" si="24"/>
        <v>0</v>
      </c>
      <c r="BZ7" s="107">
        <f t="shared" ref="BZ7:BZ39" si="68">IF(BY7&gt;=90%,$D7,0)</f>
        <v>0</v>
      </c>
      <c r="CB7" s="108"/>
      <c r="CC7" s="108"/>
      <c r="CD7" s="106">
        <f t="shared" si="25"/>
        <v>0</v>
      </c>
      <c r="CE7" s="107">
        <f t="shared" ref="CE7:CE39" si="69">IF(CD7&gt;=90%,$D7,0)</f>
        <v>0</v>
      </c>
      <c r="CG7" s="108"/>
      <c r="CH7" s="108"/>
      <c r="CI7" s="106">
        <f t="shared" si="26"/>
        <v>0</v>
      </c>
      <c r="CJ7" s="107">
        <f t="shared" ref="CJ7:CJ39" si="70">IF(CI7&gt;=90%,$D7,0)</f>
        <v>0</v>
      </c>
      <c r="CL7" s="108"/>
      <c r="CM7" s="108"/>
      <c r="CN7" s="106">
        <f t="shared" si="27"/>
        <v>0</v>
      </c>
      <c r="CO7" s="107">
        <f t="shared" ref="CO7:CO39" si="71">IF(CN7&gt;=90%,$D7,0)</f>
        <v>0</v>
      </c>
      <c r="CQ7" s="108"/>
      <c r="CR7" s="108"/>
      <c r="CS7" s="106">
        <f t="shared" si="28"/>
        <v>0</v>
      </c>
      <c r="CT7" s="107">
        <f t="shared" ref="CT7:CT39" si="72">IF(CS7&gt;=90%,$D7,0)</f>
        <v>0</v>
      </c>
      <c r="CV7" s="108"/>
      <c r="CW7" s="108"/>
      <c r="CX7" s="106">
        <f t="shared" si="29"/>
        <v>0</v>
      </c>
      <c r="CY7" s="107">
        <f t="shared" ref="CY7:CY39" si="73">IF(CX7&gt;=90%,$D7,0)</f>
        <v>0</v>
      </c>
      <c r="DA7" s="108"/>
      <c r="DB7" s="108"/>
      <c r="DC7" s="106">
        <f t="shared" si="30"/>
        <v>0</v>
      </c>
      <c r="DD7" s="107">
        <f t="shared" ref="DD7:DD39" si="74">IF(DC7&gt;=90%,$D7,0)</f>
        <v>0</v>
      </c>
      <c r="DF7" s="108"/>
      <c r="DG7" s="108"/>
      <c r="DH7" s="106">
        <f t="shared" si="31"/>
        <v>0</v>
      </c>
      <c r="DI7" s="107">
        <f t="shared" ref="DI7:DI39" si="75">IF(DH7&gt;=90%,$D7,0)</f>
        <v>0</v>
      </c>
      <c r="DK7" s="108"/>
      <c r="DL7" s="108"/>
      <c r="DM7" s="106">
        <f t="shared" si="32"/>
        <v>0</v>
      </c>
      <c r="DN7" s="107">
        <f t="shared" ref="DN7:DN39" si="76">IF(DM7&gt;=90%,$D7,0)</f>
        <v>0</v>
      </c>
      <c r="DP7" s="108"/>
      <c r="DQ7" s="108"/>
      <c r="DR7" s="106">
        <f t="shared" si="33"/>
        <v>0</v>
      </c>
      <c r="DS7" s="107">
        <f t="shared" ref="DS7:DS39" si="77">IF(DR7&gt;=90%,$D7,0)</f>
        <v>0</v>
      </c>
      <c r="DU7" s="108"/>
      <c r="DV7" s="108"/>
      <c r="DW7" s="106">
        <f t="shared" si="34"/>
        <v>0</v>
      </c>
      <c r="DX7" s="107">
        <f t="shared" ref="DX7:DX39" si="78">IF(DW7&gt;=90%,$D7,0)</f>
        <v>0</v>
      </c>
      <c r="DZ7" s="108"/>
      <c r="EA7" s="108"/>
      <c r="EB7" s="106">
        <f t="shared" si="35"/>
        <v>0</v>
      </c>
      <c r="EC7" s="107">
        <f t="shared" ref="EC7:EC39" si="79">IF(EB7&gt;=90%,$D7,0)</f>
        <v>0</v>
      </c>
      <c r="EE7" s="108"/>
      <c r="EF7" s="108"/>
      <c r="EG7" s="106">
        <f t="shared" si="36"/>
        <v>0</v>
      </c>
      <c r="EH7" s="107">
        <f t="shared" ref="EH7:EH39" si="80">IF(EG7&gt;=90%,$D7,0)</f>
        <v>0</v>
      </c>
      <c r="EJ7" s="108"/>
      <c r="EK7" s="108"/>
      <c r="EL7" s="106">
        <f t="shared" si="37"/>
        <v>0</v>
      </c>
      <c r="EM7" s="107">
        <f t="shared" ref="EM7:EM39" si="81">IF(EL7&gt;=90%,$D7,0)</f>
        <v>0</v>
      </c>
      <c r="EO7" s="108"/>
      <c r="EP7" s="108"/>
      <c r="EQ7" s="106">
        <f t="shared" si="38"/>
        <v>0</v>
      </c>
      <c r="ER7" s="107">
        <f t="shared" ref="ER7:ER39" si="82">IF(EQ7&gt;=90%,$D7,0)</f>
        <v>0</v>
      </c>
      <c r="ET7" s="108"/>
      <c r="EU7" s="108"/>
      <c r="EV7" s="106">
        <f t="shared" si="39"/>
        <v>0</v>
      </c>
      <c r="EW7" s="107">
        <f t="shared" ref="EW7:EW39" si="83">IF(EV7&gt;=90%,$D7,0)</f>
        <v>0</v>
      </c>
      <c r="EY7" s="108"/>
      <c r="EZ7" s="108"/>
      <c r="FA7" s="106">
        <f t="shared" si="40"/>
        <v>0</v>
      </c>
      <c r="FB7" s="107">
        <f t="shared" ref="FB7:FB39" si="84">IF(FA7&gt;=90%,$D7,0)</f>
        <v>0</v>
      </c>
      <c r="FD7" s="108"/>
      <c r="FE7" s="108"/>
      <c r="FF7" s="106">
        <f t="shared" si="41"/>
        <v>0</v>
      </c>
      <c r="FG7" s="107">
        <f t="shared" ref="FG7:FG39" si="85">IF(FF7&gt;=90%,$D7,0)</f>
        <v>0</v>
      </c>
      <c r="FI7" s="108"/>
      <c r="FJ7" s="108"/>
      <c r="FK7" s="106">
        <f t="shared" si="42"/>
        <v>0</v>
      </c>
      <c r="FL7" s="107">
        <f t="shared" ref="FL7:FL39" si="86">IF(FK7&gt;=90%,$D7,0)</f>
        <v>0</v>
      </c>
      <c r="FN7" s="108"/>
      <c r="FO7" s="108"/>
      <c r="FP7" s="106">
        <f t="shared" si="43"/>
        <v>0</v>
      </c>
      <c r="FQ7" s="107">
        <f t="shared" ref="FQ7:FQ39" si="87">IF(FP7&gt;=90%,$D7,0)</f>
        <v>0</v>
      </c>
      <c r="FS7" s="108"/>
      <c r="FT7" s="108"/>
      <c r="FU7" s="106">
        <f t="shared" si="44"/>
        <v>0</v>
      </c>
      <c r="FV7" s="107">
        <f t="shared" ref="FV7:FV39" si="88">IF(FU7&gt;=90%,$D7,0)</f>
        <v>0</v>
      </c>
      <c r="FX7" s="108"/>
      <c r="FY7" s="108"/>
      <c r="FZ7" s="106">
        <f t="shared" si="45"/>
        <v>0</v>
      </c>
      <c r="GA7" s="107">
        <f t="shared" ref="GA7:GA39" si="89">IF(FZ7&gt;=90%,$D7,0)</f>
        <v>0</v>
      </c>
      <c r="GC7" s="108"/>
      <c r="GD7" s="108"/>
      <c r="GE7" s="106">
        <f t="shared" si="46"/>
        <v>0</v>
      </c>
      <c r="GF7" s="107">
        <f t="shared" ref="GF7:GF39" si="90">IF(GE7&gt;=90%,$D7,0)</f>
        <v>0</v>
      </c>
      <c r="GH7" s="108"/>
      <c r="GI7" s="108"/>
      <c r="GJ7" s="106">
        <f t="shared" si="47"/>
        <v>0</v>
      </c>
      <c r="GK7" s="107">
        <f t="shared" ref="GK7:GK39" si="91">IF(GJ7&gt;=90%,$D7,0)</f>
        <v>0</v>
      </c>
      <c r="GM7" s="108"/>
      <c r="GN7" s="108"/>
      <c r="GO7" s="106">
        <f t="shared" si="48"/>
        <v>0</v>
      </c>
      <c r="GP7" s="107">
        <f t="shared" ref="GP7:GP39" si="92">IF(GO7&gt;=90%,$D7,0)</f>
        <v>0</v>
      </c>
      <c r="GR7" s="108"/>
      <c r="GS7" s="108"/>
      <c r="GT7" s="106">
        <f t="shared" si="49"/>
        <v>0</v>
      </c>
      <c r="GU7" s="107">
        <f t="shared" ref="GU7:GU39" si="93">IF(GT7&gt;=90%,$D7,0)</f>
        <v>0</v>
      </c>
      <c r="GW7" s="108"/>
      <c r="GX7" s="108"/>
      <c r="GY7" s="106">
        <f t="shared" si="50"/>
        <v>0</v>
      </c>
      <c r="GZ7" s="107">
        <f t="shared" ref="GZ7:GZ39" si="94">IF(GY7&gt;=90%,$D7,0)</f>
        <v>0</v>
      </c>
      <c r="HB7" s="108"/>
      <c r="HC7" s="108"/>
      <c r="HD7" s="106">
        <f t="shared" si="51"/>
        <v>0</v>
      </c>
      <c r="HE7" s="107">
        <f t="shared" ref="HE7:HE39" si="95">IF(HD7&gt;=90%,$D7,0)</f>
        <v>0</v>
      </c>
    </row>
    <row r="8" spans="1:214" ht="18.75">
      <c r="A8">
        <v>10110</v>
      </c>
      <c r="B8" s="159"/>
      <c r="C8" s="14" t="s">
        <v>22</v>
      </c>
      <c r="D8" s="101">
        <v>3</v>
      </c>
      <c r="E8" s="90">
        <f t="shared" si="0"/>
        <v>0</v>
      </c>
      <c r="F8" s="90">
        <f t="shared" si="1"/>
        <v>0</v>
      </c>
      <c r="G8" s="12">
        <f t="shared" si="2"/>
        <v>0</v>
      </c>
      <c r="H8" s="13">
        <f t="shared" si="52"/>
        <v>0</v>
      </c>
      <c r="J8" s="90">
        <f t="shared" si="3"/>
        <v>0</v>
      </c>
      <c r="K8" s="90">
        <f t="shared" si="4"/>
        <v>0</v>
      </c>
      <c r="L8" s="12">
        <f t="shared" si="5"/>
        <v>0</v>
      </c>
      <c r="M8" s="13">
        <f t="shared" si="53"/>
        <v>0</v>
      </c>
      <c r="O8" s="90">
        <f t="shared" si="6"/>
        <v>0</v>
      </c>
      <c r="P8" s="90">
        <f t="shared" si="7"/>
        <v>0</v>
      </c>
      <c r="Q8" s="12">
        <f t="shared" si="8"/>
        <v>0</v>
      </c>
      <c r="R8" s="13">
        <f t="shared" si="54"/>
        <v>0</v>
      </c>
      <c r="T8" s="90">
        <f t="shared" si="9"/>
        <v>0</v>
      </c>
      <c r="U8" s="90">
        <f t="shared" si="10"/>
        <v>0</v>
      </c>
      <c r="V8" s="12">
        <f t="shared" si="11"/>
        <v>0</v>
      </c>
      <c r="W8" s="13">
        <f t="shared" si="55"/>
        <v>0</v>
      </c>
      <c r="Y8" s="90">
        <f t="shared" si="12"/>
        <v>0</v>
      </c>
      <c r="Z8" s="90">
        <f t="shared" si="13"/>
        <v>0</v>
      </c>
      <c r="AA8" s="12">
        <f t="shared" si="14"/>
        <v>0</v>
      </c>
      <c r="AB8" s="13">
        <f t="shared" si="56"/>
        <v>0</v>
      </c>
      <c r="AD8" s="95">
        <f t="shared" si="57"/>
        <v>0</v>
      </c>
      <c r="AE8" s="95">
        <f t="shared" si="58"/>
        <v>0</v>
      </c>
      <c r="AF8" s="12">
        <f t="shared" si="15"/>
        <v>0</v>
      </c>
      <c r="AG8" s="13">
        <f t="shared" si="59"/>
        <v>0</v>
      </c>
      <c r="AI8" s="11"/>
      <c r="AJ8" s="11"/>
      <c r="AK8" s="12">
        <f t="shared" si="16"/>
        <v>0</v>
      </c>
      <c r="AL8" s="13">
        <f t="shared" si="60"/>
        <v>0</v>
      </c>
      <c r="AN8" s="11"/>
      <c r="AO8" s="11"/>
      <c r="AP8" s="12">
        <f t="shared" si="17"/>
        <v>0</v>
      </c>
      <c r="AQ8" s="13">
        <f t="shared" si="61"/>
        <v>0</v>
      </c>
      <c r="AS8" s="11"/>
      <c r="AT8" s="11"/>
      <c r="AU8" s="12">
        <f t="shared" si="18"/>
        <v>0</v>
      </c>
      <c r="AV8" s="13">
        <f t="shared" si="62"/>
        <v>0</v>
      </c>
      <c r="AX8" s="11"/>
      <c r="AY8" s="11"/>
      <c r="AZ8" s="12">
        <f t="shared" si="19"/>
        <v>0</v>
      </c>
      <c r="BA8" s="13">
        <f t="shared" si="63"/>
        <v>0</v>
      </c>
      <c r="BC8" s="11"/>
      <c r="BD8" s="11"/>
      <c r="BE8" s="12">
        <f t="shared" si="20"/>
        <v>0</v>
      </c>
      <c r="BF8" s="13">
        <f t="shared" si="64"/>
        <v>0</v>
      </c>
      <c r="BH8" s="11"/>
      <c r="BI8" s="11"/>
      <c r="BJ8" s="12">
        <f t="shared" si="21"/>
        <v>0</v>
      </c>
      <c r="BK8" s="13">
        <f t="shared" si="65"/>
        <v>0</v>
      </c>
      <c r="BM8" s="11"/>
      <c r="BN8" s="11"/>
      <c r="BO8" s="12">
        <f t="shared" si="22"/>
        <v>0</v>
      </c>
      <c r="BP8" s="13">
        <f t="shared" si="66"/>
        <v>0</v>
      </c>
      <c r="BR8" s="11"/>
      <c r="BS8" s="11"/>
      <c r="BT8" s="12">
        <f t="shared" si="23"/>
        <v>0</v>
      </c>
      <c r="BU8" s="13">
        <f t="shared" si="67"/>
        <v>0</v>
      </c>
      <c r="BW8" s="11"/>
      <c r="BX8" s="11"/>
      <c r="BY8" s="12">
        <f t="shared" si="24"/>
        <v>0</v>
      </c>
      <c r="BZ8" s="13">
        <f t="shared" si="68"/>
        <v>0</v>
      </c>
      <c r="CB8" s="11"/>
      <c r="CC8" s="11"/>
      <c r="CD8" s="12">
        <f t="shared" si="25"/>
        <v>0</v>
      </c>
      <c r="CE8" s="13">
        <f t="shared" si="69"/>
        <v>0</v>
      </c>
      <c r="CG8" s="11"/>
      <c r="CH8" s="11"/>
      <c r="CI8" s="12">
        <f t="shared" si="26"/>
        <v>0</v>
      </c>
      <c r="CJ8" s="13">
        <f t="shared" si="70"/>
        <v>0</v>
      </c>
      <c r="CL8" s="11"/>
      <c r="CM8" s="11"/>
      <c r="CN8" s="12">
        <f t="shared" si="27"/>
        <v>0</v>
      </c>
      <c r="CO8" s="13">
        <f t="shared" si="71"/>
        <v>0</v>
      </c>
      <c r="CQ8" s="11"/>
      <c r="CR8" s="11"/>
      <c r="CS8" s="12">
        <f t="shared" si="28"/>
        <v>0</v>
      </c>
      <c r="CT8" s="13">
        <f t="shared" si="72"/>
        <v>0</v>
      </c>
      <c r="CV8" s="11"/>
      <c r="CW8" s="11"/>
      <c r="CX8" s="12">
        <f t="shared" si="29"/>
        <v>0</v>
      </c>
      <c r="CY8" s="13">
        <f t="shared" si="73"/>
        <v>0</v>
      </c>
      <c r="DA8" s="11"/>
      <c r="DB8" s="11"/>
      <c r="DC8" s="12">
        <f t="shared" si="30"/>
        <v>0</v>
      </c>
      <c r="DD8" s="13">
        <f t="shared" si="74"/>
        <v>0</v>
      </c>
      <c r="DF8" s="11"/>
      <c r="DG8" s="11"/>
      <c r="DH8" s="12">
        <f t="shared" si="31"/>
        <v>0</v>
      </c>
      <c r="DI8" s="13">
        <f t="shared" si="75"/>
        <v>0</v>
      </c>
      <c r="DK8" s="11"/>
      <c r="DL8" s="11"/>
      <c r="DM8" s="12">
        <f t="shared" si="32"/>
        <v>0</v>
      </c>
      <c r="DN8" s="13">
        <f t="shared" si="76"/>
        <v>0</v>
      </c>
      <c r="DP8" s="11"/>
      <c r="DQ8" s="11"/>
      <c r="DR8" s="12">
        <f t="shared" si="33"/>
        <v>0</v>
      </c>
      <c r="DS8" s="13">
        <f t="shared" si="77"/>
        <v>0</v>
      </c>
      <c r="DU8" s="11"/>
      <c r="DV8" s="11"/>
      <c r="DW8" s="12">
        <f t="shared" si="34"/>
        <v>0</v>
      </c>
      <c r="DX8" s="13">
        <f t="shared" si="78"/>
        <v>0</v>
      </c>
      <c r="DZ8" s="11"/>
      <c r="EA8" s="11"/>
      <c r="EB8" s="12">
        <f t="shared" si="35"/>
        <v>0</v>
      </c>
      <c r="EC8" s="13">
        <f t="shared" si="79"/>
        <v>0</v>
      </c>
      <c r="EE8" s="11"/>
      <c r="EF8" s="11"/>
      <c r="EG8" s="12">
        <f t="shared" si="36"/>
        <v>0</v>
      </c>
      <c r="EH8" s="13">
        <f t="shared" si="80"/>
        <v>0</v>
      </c>
      <c r="EJ8" s="11"/>
      <c r="EK8" s="11"/>
      <c r="EL8" s="12">
        <f t="shared" si="37"/>
        <v>0</v>
      </c>
      <c r="EM8" s="13">
        <f t="shared" si="81"/>
        <v>0</v>
      </c>
      <c r="EO8" s="11"/>
      <c r="EP8" s="11"/>
      <c r="EQ8" s="12">
        <f t="shared" si="38"/>
        <v>0</v>
      </c>
      <c r="ER8" s="13">
        <f t="shared" si="82"/>
        <v>0</v>
      </c>
      <c r="ET8" s="11"/>
      <c r="EU8" s="11"/>
      <c r="EV8" s="12">
        <f t="shared" si="39"/>
        <v>0</v>
      </c>
      <c r="EW8" s="13">
        <f t="shared" si="83"/>
        <v>0</v>
      </c>
      <c r="EY8" s="11"/>
      <c r="EZ8" s="11"/>
      <c r="FA8" s="12">
        <f t="shared" si="40"/>
        <v>0</v>
      </c>
      <c r="FB8" s="13">
        <f t="shared" si="84"/>
        <v>0</v>
      </c>
      <c r="FD8" s="11"/>
      <c r="FE8" s="11"/>
      <c r="FF8" s="12">
        <f t="shared" si="41"/>
        <v>0</v>
      </c>
      <c r="FG8" s="13">
        <f t="shared" si="85"/>
        <v>0</v>
      </c>
      <c r="FI8" s="11"/>
      <c r="FJ8" s="11"/>
      <c r="FK8" s="12">
        <f t="shared" si="42"/>
        <v>0</v>
      </c>
      <c r="FL8" s="13">
        <f t="shared" si="86"/>
        <v>0</v>
      </c>
      <c r="FN8" s="11"/>
      <c r="FO8" s="11"/>
      <c r="FP8" s="12">
        <f t="shared" si="43"/>
        <v>0</v>
      </c>
      <c r="FQ8" s="13">
        <f t="shared" si="87"/>
        <v>0</v>
      </c>
      <c r="FS8" s="11"/>
      <c r="FT8" s="11"/>
      <c r="FU8" s="12">
        <f t="shared" si="44"/>
        <v>0</v>
      </c>
      <c r="FV8" s="13">
        <f t="shared" si="88"/>
        <v>0</v>
      </c>
      <c r="FX8" s="11"/>
      <c r="FY8" s="11"/>
      <c r="FZ8" s="12">
        <f t="shared" si="45"/>
        <v>0</v>
      </c>
      <c r="GA8" s="13">
        <f t="shared" si="89"/>
        <v>0</v>
      </c>
      <c r="GC8" s="11"/>
      <c r="GD8" s="11"/>
      <c r="GE8" s="12">
        <f t="shared" si="46"/>
        <v>0</v>
      </c>
      <c r="GF8" s="13">
        <f t="shared" si="90"/>
        <v>0</v>
      </c>
      <c r="GH8" s="11"/>
      <c r="GI8" s="11"/>
      <c r="GJ8" s="12">
        <f t="shared" si="47"/>
        <v>0</v>
      </c>
      <c r="GK8" s="13">
        <f t="shared" si="91"/>
        <v>0</v>
      </c>
      <c r="GM8" s="11"/>
      <c r="GN8" s="11"/>
      <c r="GO8" s="12">
        <f t="shared" si="48"/>
        <v>0</v>
      </c>
      <c r="GP8" s="13">
        <f t="shared" si="92"/>
        <v>0</v>
      </c>
      <c r="GR8" s="11"/>
      <c r="GS8" s="11"/>
      <c r="GT8" s="12">
        <f t="shared" si="49"/>
        <v>0</v>
      </c>
      <c r="GU8" s="13">
        <f t="shared" si="93"/>
        <v>0</v>
      </c>
      <c r="GW8" s="11"/>
      <c r="GX8" s="11"/>
      <c r="GY8" s="12">
        <f t="shared" si="50"/>
        <v>0</v>
      </c>
      <c r="GZ8" s="13">
        <f t="shared" si="94"/>
        <v>0</v>
      </c>
      <c r="HB8" s="11"/>
      <c r="HC8" s="11"/>
      <c r="HD8" s="12">
        <f t="shared" si="51"/>
        <v>0</v>
      </c>
      <c r="HE8" s="13">
        <f t="shared" si="95"/>
        <v>0</v>
      </c>
    </row>
    <row r="9" spans="1:214" ht="18.75">
      <c r="A9">
        <v>10114</v>
      </c>
      <c r="B9" s="159"/>
      <c r="C9" s="14" t="s">
        <v>23</v>
      </c>
      <c r="D9" s="101">
        <v>3</v>
      </c>
      <c r="E9" s="90">
        <f t="shared" si="0"/>
        <v>0</v>
      </c>
      <c r="F9" s="90">
        <f t="shared" si="1"/>
        <v>0</v>
      </c>
      <c r="G9" s="12">
        <f t="shared" si="2"/>
        <v>0</v>
      </c>
      <c r="H9" s="13">
        <f t="shared" si="52"/>
        <v>0</v>
      </c>
      <c r="J9" s="90">
        <f t="shared" si="3"/>
        <v>0</v>
      </c>
      <c r="K9" s="90">
        <f t="shared" si="4"/>
        <v>0</v>
      </c>
      <c r="L9" s="12">
        <f t="shared" si="5"/>
        <v>0</v>
      </c>
      <c r="M9" s="13">
        <f t="shared" si="53"/>
        <v>0</v>
      </c>
      <c r="O9" s="90">
        <f t="shared" si="6"/>
        <v>0</v>
      </c>
      <c r="P9" s="90">
        <f t="shared" si="7"/>
        <v>0</v>
      </c>
      <c r="Q9" s="12">
        <f t="shared" si="8"/>
        <v>0</v>
      </c>
      <c r="R9" s="13">
        <f t="shared" si="54"/>
        <v>0</v>
      </c>
      <c r="T9" s="90">
        <f t="shared" si="9"/>
        <v>0</v>
      </c>
      <c r="U9" s="90">
        <f t="shared" si="10"/>
        <v>0</v>
      </c>
      <c r="V9" s="12">
        <f t="shared" si="11"/>
        <v>0</v>
      </c>
      <c r="W9" s="13">
        <f t="shared" si="55"/>
        <v>0</v>
      </c>
      <c r="Y9" s="90">
        <f t="shared" si="12"/>
        <v>0</v>
      </c>
      <c r="Z9" s="90">
        <f t="shared" si="13"/>
        <v>0</v>
      </c>
      <c r="AA9" s="12">
        <f t="shared" si="14"/>
        <v>0</v>
      </c>
      <c r="AB9" s="13">
        <f t="shared" si="56"/>
        <v>0</v>
      </c>
      <c r="AD9" s="95">
        <f t="shared" si="57"/>
        <v>0</v>
      </c>
      <c r="AE9" s="95">
        <f t="shared" si="58"/>
        <v>0</v>
      </c>
      <c r="AF9" s="12">
        <f t="shared" si="15"/>
        <v>0</v>
      </c>
      <c r="AG9" s="13">
        <f t="shared" si="59"/>
        <v>0</v>
      </c>
      <c r="AI9" s="11"/>
      <c r="AJ9" s="11"/>
      <c r="AK9" s="12">
        <f t="shared" si="16"/>
        <v>0</v>
      </c>
      <c r="AL9" s="13">
        <f t="shared" si="60"/>
        <v>0</v>
      </c>
      <c r="AN9" s="11"/>
      <c r="AO9" s="11"/>
      <c r="AP9" s="12">
        <f t="shared" si="17"/>
        <v>0</v>
      </c>
      <c r="AQ9" s="13">
        <f t="shared" si="61"/>
        <v>0</v>
      </c>
      <c r="AS9" s="11"/>
      <c r="AT9" s="11"/>
      <c r="AU9" s="12">
        <f t="shared" si="18"/>
        <v>0</v>
      </c>
      <c r="AV9" s="13">
        <f t="shared" si="62"/>
        <v>0</v>
      </c>
      <c r="AX9" s="11"/>
      <c r="AY9" s="11"/>
      <c r="AZ9" s="12">
        <f t="shared" si="19"/>
        <v>0</v>
      </c>
      <c r="BA9" s="13">
        <f t="shared" si="63"/>
        <v>0</v>
      </c>
      <c r="BC9" s="11"/>
      <c r="BD9" s="11"/>
      <c r="BE9" s="12">
        <f t="shared" si="20"/>
        <v>0</v>
      </c>
      <c r="BF9" s="13">
        <f t="shared" si="64"/>
        <v>0</v>
      </c>
      <c r="BH9" s="11"/>
      <c r="BI9" s="11"/>
      <c r="BJ9" s="12">
        <f t="shared" si="21"/>
        <v>0</v>
      </c>
      <c r="BK9" s="13">
        <f t="shared" si="65"/>
        <v>0</v>
      </c>
      <c r="BM9" s="11"/>
      <c r="BN9" s="11"/>
      <c r="BO9" s="12">
        <f t="shared" si="22"/>
        <v>0</v>
      </c>
      <c r="BP9" s="13">
        <f t="shared" si="66"/>
        <v>0</v>
      </c>
      <c r="BR9" s="11"/>
      <c r="BS9" s="11"/>
      <c r="BT9" s="12">
        <f t="shared" si="23"/>
        <v>0</v>
      </c>
      <c r="BU9" s="13">
        <f t="shared" si="67"/>
        <v>0</v>
      </c>
      <c r="BW9" s="11"/>
      <c r="BX9" s="11"/>
      <c r="BY9" s="12">
        <f t="shared" si="24"/>
        <v>0</v>
      </c>
      <c r="BZ9" s="13">
        <f t="shared" si="68"/>
        <v>0</v>
      </c>
      <c r="CB9" s="11"/>
      <c r="CC9" s="11"/>
      <c r="CD9" s="12">
        <f t="shared" si="25"/>
        <v>0</v>
      </c>
      <c r="CE9" s="13">
        <f t="shared" si="69"/>
        <v>0</v>
      </c>
      <c r="CG9" s="11"/>
      <c r="CH9" s="11"/>
      <c r="CI9" s="12">
        <f t="shared" si="26"/>
        <v>0</v>
      </c>
      <c r="CJ9" s="13">
        <f t="shared" si="70"/>
        <v>0</v>
      </c>
      <c r="CL9" s="11"/>
      <c r="CM9" s="11"/>
      <c r="CN9" s="12">
        <f t="shared" si="27"/>
        <v>0</v>
      </c>
      <c r="CO9" s="13">
        <f t="shared" si="71"/>
        <v>0</v>
      </c>
      <c r="CQ9" s="11"/>
      <c r="CR9" s="11"/>
      <c r="CS9" s="12">
        <f t="shared" si="28"/>
        <v>0</v>
      </c>
      <c r="CT9" s="13">
        <f t="shared" si="72"/>
        <v>0</v>
      </c>
      <c r="CV9" s="11"/>
      <c r="CW9" s="11"/>
      <c r="CX9" s="12">
        <f t="shared" si="29"/>
        <v>0</v>
      </c>
      <c r="CY9" s="13">
        <f t="shared" si="73"/>
        <v>0</v>
      </c>
      <c r="DA9" s="11"/>
      <c r="DB9" s="11"/>
      <c r="DC9" s="12">
        <f t="shared" si="30"/>
        <v>0</v>
      </c>
      <c r="DD9" s="13">
        <f t="shared" si="74"/>
        <v>0</v>
      </c>
      <c r="DF9" s="11"/>
      <c r="DG9" s="11"/>
      <c r="DH9" s="12">
        <f t="shared" si="31"/>
        <v>0</v>
      </c>
      <c r="DI9" s="13">
        <f t="shared" si="75"/>
        <v>0</v>
      </c>
      <c r="DK9" s="11"/>
      <c r="DL9" s="11"/>
      <c r="DM9" s="12">
        <f t="shared" si="32"/>
        <v>0</v>
      </c>
      <c r="DN9" s="13">
        <f t="shared" si="76"/>
        <v>0</v>
      </c>
      <c r="DP9" s="11"/>
      <c r="DQ9" s="11"/>
      <c r="DR9" s="12">
        <f t="shared" si="33"/>
        <v>0</v>
      </c>
      <c r="DS9" s="13">
        <f t="shared" si="77"/>
        <v>0</v>
      </c>
      <c r="DU9" s="11"/>
      <c r="DV9" s="11"/>
      <c r="DW9" s="12">
        <f t="shared" si="34"/>
        <v>0</v>
      </c>
      <c r="DX9" s="13">
        <f t="shared" si="78"/>
        <v>0</v>
      </c>
      <c r="DZ9" s="11"/>
      <c r="EA9" s="11"/>
      <c r="EB9" s="12">
        <f t="shared" si="35"/>
        <v>0</v>
      </c>
      <c r="EC9" s="13">
        <f t="shared" si="79"/>
        <v>0</v>
      </c>
      <c r="EE9" s="11"/>
      <c r="EF9" s="11"/>
      <c r="EG9" s="12">
        <f t="shared" si="36"/>
        <v>0</v>
      </c>
      <c r="EH9" s="13">
        <f t="shared" si="80"/>
        <v>0</v>
      </c>
      <c r="EJ9" s="11"/>
      <c r="EK9" s="11"/>
      <c r="EL9" s="12">
        <f t="shared" si="37"/>
        <v>0</v>
      </c>
      <c r="EM9" s="13">
        <f t="shared" si="81"/>
        <v>0</v>
      </c>
      <c r="EO9" s="11"/>
      <c r="EP9" s="11"/>
      <c r="EQ9" s="12">
        <f t="shared" si="38"/>
        <v>0</v>
      </c>
      <c r="ER9" s="13">
        <f t="shared" si="82"/>
        <v>0</v>
      </c>
      <c r="ET9" s="11"/>
      <c r="EU9" s="11"/>
      <c r="EV9" s="12">
        <f t="shared" si="39"/>
        <v>0</v>
      </c>
      <c r="EW9" s="13">
        <f t="shared" si="83"/>
        <v>0</v>
      </c>
      <c r="EY9" s="11"/>
      <c r="EZ9" s="11"/>
      <c r="FA9" s="12">
        <f t="shared" si="40"/>
        <v>0</v>
      </c>
      <c r="FB9" s="13">
        <f t="shared" si="84"/>
        <v>0</v>
      </c>
      <c r="FD9" s="11"/>
      <c r="FE9" s="11"/>
      <c r="FF9" s="12">
        <f t="shared" si="41"/>
        <v>0</v>
      </c>
      <c r="FG9" s="13">
        <f t="shared" si="85"/>
        <v>0</v>
      </c>
      <c r="FI9" s="11"/>
      <c r="FJ9" s="11"/>
      <c r="FK9" s="12">
        <f t="shared" si="42"/>
        <v>0</v>
      </c>
      <c r="FL9" s="13">
        <f t="shared" si="86"/>
        <v>0</v>
      </c>
      <c r="FN9" s="11"/>
      <c r="FO9" s="11"/>
      <c r="FP9" s="12">
        <f t="shared" si="43"/>
        <v>0</v>
      </c>
      <c r="FQ9" s="13">
        <f t="shared" si="87"/>
        <v>0</v>
      </c>
      <c r="FS9" s="11"/>
      <c r="FT9" s="11"/>
      <c r="FU9" s="12">
        <f t="shared" si="44"/>
        <v>0</v>
      </c>
      <c r="FV9" s="13">
        <f t="shared" si="88"/>
        <v>0</v>
      </c>
      <c r="FX9" s="11"/>
      <c r="FY9" s="11"/>
      <c r="FZ9" s="12">
        <f t="shared" si="45"/>
        <v>0</v>
      </c>
      <c r="GA9" s="13">
        <f t="shared" si="89"/>
        <v>0</v>
      </c>
      <c r="GC9" s="11"/>
      <c r="GD9" s="11"/>
      <c r="GE9" s="12">
        <f t="shared" si="46"/>
        <v>0</v>
      </c>
      <c r="GF9" s="13">
        <f t="shared" si="90"/>
        <v>0</v>
      </c>
      <c r="GH9" s="11"/>
      <c r="GI9" s="11"/>
      <c r="GJ9" s="12">
        <f t="shared" si="47"/>
        <v>0</v>
      </c>
      <c r="GK9" s="13">
        <f t="shared" si="91"/>
        <v>0</v>
      </c>
      <c r="GM9" s="11"/>
      <c r="GN9" s="11"/>
      <c r="GO9" s="12">
        <f t="shared" si="48"/>
        <v>0</v>
      </c>
      <c r="GP9" s="13">
        <f t="shared" si="92"/>
        <v>0</v>
      </c>
      <c r="GR9" s="11"/>
      <c r="GS9" s="11"/>
      <c r="GT9" s="12">
        <f t="shared" si="49"/>
        <v>0</v>
      </c>
      <c r="GU9" s="13">
        <f t="shared" si="93"/>
        <v>0</v>
      </c>
      <c r="GW9" s="11"/>
      <c r="GX9" s="11"/>
      <c r="GY9" s="12">
        <f t="shared" si="50"/>
        <v>0</v>
      </c>
      <c r="GZ9" s="13">
        <f t="shared" si="94"/>
        <v>0</v>
      </c>
      <c r="HB9" s="11"/>
      <c r="HC9" s="11"/>
      <c r="HD9" s="12">
        <f t="shared" si="51"/>
        <v>0</v>
      </c>
      <c r="HE9" s="13">
        <f t="shared" si="95"/>
        <v>0</v>
      </c>
    </row>
    <row r="10" spans="1:214" ht="18.75">
      <c r="A10">
        <v>10106</v>
      </c>
      <c r="B10" s="159"/>
      <c r="C10" s="14" t="s">
        <v>24</v>
      </c>
      <c r="D10" s="101">
        <v>2</v>
      </c>
      <c r="E10" s="90">
        <f t="shared" si="0"/>
        <v>0</v>
      </c>
      <c r="F10" s="90">
        <f t="shared" si="1"/>
        <v>0</v>
      </c>
      <c r="G10" s="12">
        <f t="shared" si="2"/>
        <v>0</v>
      </c>
      <c r="H10" s="13">
        <f t="shared" si="52"/>
        <v>0</v>
      </c>
      <c r="J10" s="90">
        <f t="shared" si="3"/>
        <v>0</v>
      </c>
      <c r="K10" s="90">
        <f t="shared" si="4"/>
        <v>0</v>
      </c>
      <c r="L10" s="12">
        <f t="shared" si="5"/>
        <v>0</v>
      </c>
      <c r="M10" s="13">
        <f t="shared" si="53"/>
        <v>0</v>
      </c>
      <c r="O10" s="90">
        <f t="shared" si="6"/>
        <v>0</v>
      </c>
      <c r="P10" s="90">
        <f t="shared" si="7"/>
        <v>0</v>
      </c>
      <c r="Q10" s="12">
        <f t="shared" si="8"/>
        <v>0</v>
      </c>
      <c r="R10" s="13">
        <f t="shared" si="54"/>
        <v>0</v>
      </c>
      <c r="T10" s="90">
        <f t="shared" si="9"/>
        <v>0</v>
      </c>
      <c r="U10" s="90">
        <f t="shared" si="10"/>
        <v>0</v>
      </c>
      <c r="V10" s="12">
        <f t="shared" si="11"/>
        <v>0</v>
      </c>
      <c r="W10" s="13">
        <f t="shared" si="55"/>
        <v>0</v>
      </c>
      <c r="Y10" s="90">
        <f t="shared" si="12"/>
        <v>0</v>
      </c>
      <c r="Z10" s="90">
        <f t="shared" si="13"/>
        <v>0</v>
      </c>
      <c r="AA10" s="12">
        <f t="shared" si="14"/>
        <v>0</v>
      </c>
      <c r="AB10" s="13">
        <f t="shared" si="56"/>
        <v>0</v>
      </c>
      <c r="AD10" s="95">
        <f t="shared" si="57"/>
        <v>0</v>
      </c>
      <c r="AE10" s="95">
        <f t="shared" si="58"/>
        <v>0</v>
      </c>
      <c r="AF10" s="12">
        <f t="shared" si="15"/>
        <v>0</v>
      </c>
      <c r="AG10" s="13">
        <f t="shared" si="59"/>
        <v>0</v>
      </c>
      <c r="AI10" s="11"/>
      <c r="AJ10" s="11"/>
      <c r="AK10" s="12">
        <f t="shared" si="16"/>
        <v>0</v>
      </c>
      <c r="AL10" s="13">
        <f t="shared" si="60"/>
        <v>0</v>
      </c>
      <c r="AN10" s="11"/>
      <c r="AO10" s="11"/>
      <c r="AP10" s="12">
        <f t="shared" si="17"/>
        <v>0</v>
      </c>
      <c r="AQ10" s="13">
        <f t="shared" si="61"/>
        <v>0</v>
      </c>
      <c r="AS10" s="11"/>
      <c r="AT10" s="11"/>
      <c r="AU10" s="12">
        <f t="shared" si="18"/>
        <v>0</v>
      </c>
      <c r="AV10" s="13">
        <f t="shared" si="62"/>
        <v>0</v>
      </c>
      <c r="AX10" s="11"/>
      <c r="AY10" s="11"/>
      <c r="AZ10" s="12">
        <f t="shared" si="19"/>
        <v>0</v>
      </c>
      <c r="BA10" s="13">
        <f t="shared" si="63"/>
        <v>0</v>
      </c>
      <c r="BC10" s="11"/>
      <c r="BD10" s="11"/>
      <c r="BE10" s="12">
        <f t="shared" si="20"/>
        <v>0</v>
      </c>
      <c r="BF10" s="13">
        <f t="shared" si="64"/>
        <v>0</v>
      </c>
      <c r="BH10" s="11"/>
      <c r="BI10" s="11"/>
      <c r="BJ10" s="12">
        <f t="shared" si="21"/>
        <v>0</v>
      </c>
      <c r="BK10" s="13">
        <f t="shared" si="65"/>
        <v>0</v>
      </c>
      <c r="BM10" s="11"/>
      <c r="BN10" s="11"/>
      <c r="BO10" s="12">
        <f t="shared" si="22"/>
        <v>0</v>
      </c>
      <c r="BP10" s="13">
        <f t="shared" si="66"/>
        <v>0</v>
      </c>
      <c r="BR10" s="11"/>
      <c r="BS10" s="11"/>
      <c r="BT10" s="12">
        <f t="shared" si="23"/>
        <v>0</v>
      </c>
      <c r="BU10" s="13">
        <f t="shared" si="67"/>
        <v>0</v>
      </c>
      <c r="BW10" s="11"/>
      <c r="BX10" s="11"/>
      <c r="BY10" s="12">
        <f t="shared" si="24"/>
        <v>0</v>
      </c>
      <c r="BZ10" s="13">
        <f t="shared" si="68"/>
        <v>0</v>
      </c>
      <c r="CB10" s="11"/>
      <c r="CC10" s="11"/>
      <c r="CD10" s="12">
        <f t="shared" si="25"/>
        <v>0</v>
      </c>
      <c r="CE10" s="13">
        <f t="shared" si="69"/>
        <v>0</v>
      </c>
      <c r="CG10" s="11"/>
      <c r="CH10" s="11"/>
      <c r="CI10" s="12">
        <f t="shared" si="26"/>
        <v>0</v>
      </c>
      <c r="CJ10" s="13">
        <f t="shared" si="70"/>
        <v>0</v>
      </c>
      <c r="CL10" s="11"/>
      <c r="CM10" s="11"/>
      <c r="CN10" s="12">
        <f t="shared" si="27"/>
        <v>0</v>
      </c>
      <c r="CO10" s="13">
        <f t="shared" si="71"/>
        <v>0</v>
      </c>
      <c r="CQ10" s="11"/>
      <c r="CR10" s="11"/>
      <c r="CS10" s="12">
        <f t="shared" si="28"/>
        <v>0</v>
      </c>
      <c r="CT10" s="13">
        <f t="shared" si="72"/>
        <v>0</v>
      </c>
      <c r="CV10" s="11"/>
      <c r="CW10" s="11"/>
      <c r="CX10" s="12">
        <f t="shared" si="29"/>
        <v>0</v>
      </c>
      <c r="CY10" s="13">
        <f t="shared" si="73"/>
        <v>0</v>
      </c>
      <c r="DA10" s="11"/>
      <c r="DB10" s="11"/>
      <c r="DC10" s="12">
        <f t="shared" si="30"/>
        <v>0</v>
      </c>
      <c r="DD10" s="13">
        <f t="shared" si="74"/>
        <v>0</v>
      </c>
      <c r="DF10" s="11"/>
      <c r="DG10" s="11"/>
      <c r="DH10" s="12">
        <f t="shared" si="31"/>
        <v>0</v>
      </c>
      <c r="DI10" s="13">
        <f t="shared" si="75"/>
        <v>0</v>
      </c>
      <c r="DK10" s="11"/>
      <c r="DL10" s="11"/>
      <c r="DM10" s="12">
        <f t="shared" si="32"/>
        <v>0</v>
      </c>
      <c r="DN10" s="13">
        <f t="shared" si="76"/>
        <v>0</v>
      </c>
      <c r="DP10" s="11"/>
      <c r="DQ10" s="11"/>
      <c r="DR10" s="12">
        <f t="shared" si="33"/>
        <v>0</v>
      </c>
      <c r="DS10" s="13">
        <f t="shared" si="77"/>
        <v>0</v>
      </c>
      <c r="DU10" s="11"/>
      <c r="DV10" s="11"/>
      <c r="DW10" s="12">
        <f t="shared" si="34"/>
        <v>0</v>
      </c>
      <c r="DX10" s="13">
        <f t="shared" si="78"/>
        <v>0</v>
      </c>
      <c r="DZ10" s="11"/>
      <c r="EA10" s="11"/>
      <c r="EB10" s="12">
        <f t="shared" si="35"/>
        <v>0</v>
      </c>
      <c r="EC10" s="13">
        <f t="shared" si="79"/>
        <v>0</v>
      </c>
      <c r="EE10" s="11"/>
      <c r="EF10" s="11"/>
      <c r="EG10" s="12">
        <f t="shared" si="36"/>
        <v>0</v>
      </c>
      <c r="EH10" s="13">
        <f t="shared" si="80"/>
        <v>0</v>
      </c>
      <c r="EJ10" s="11"/>
      <c r="EK10" s="11"/>
      <c r="EL10" s="12">
        <f t="shared" si="37"/>
        <v>0</v>
      </c>
      <c r="EM10" s="13">
        <f t="shared" si="81"/>
        <v>0</v>
      </c>
      <c r="EO10" s="11"/>
      <c r="EP10" s="11"/>
      <c r="EQ10" s="12">
        <f t="shared" si="38"/>
        <v>0</v>
      </c>
      <c r="ER10" s="13">
        <f t="shared" si="82"/>
        <v>0</v>
      </c>
      <c r="ET10" s="11"/>
      <c r="EU10" s="11"/>
      <c r="EV10" s="12">
        <f t="shared" si="39"/>
        <v>0</v>
      </c>
      <c r="EW10" s="13">
        <f t="shared" si="83"/>
        <v>0</v>
      </c>
      <c r="EY10" s="11"/>
      <c r="EZ10" s="11"/>
      <c r="FA10" s="12">
        <f t="shared" si="40"/>
        <v>0</v>
      </c>
      <c r="FB10" s="13">
        <f t="shared" si="84"/>
        <v>0</v>
      </c>
      <c r="FD10" s="11"/>
      <c r="FE10" s="11"/>
      <c r="FF10" s="12">
        <f t="shared" si="41"/>
        <v>0</v>
      </c>
      <c r="FG10" s="13">
        <f t="shared" si="85"/>
        <v>0</v>
      </c>
      <c r="FI10" s="11"/>
      <c r="FJ10" s="11"/>
      <c r="FK10" s="12">
        <f t="shared" si="42"/>
        <v>0</v>
      </c>
      <c r="FL10" s="13">
        <f t="shared" si="86"/>
        <v>0</v>
      </c>
      <c r="FN10" s="11"/>
      <c r="FO10" s="11"/>
      <c r="FP10" s="12">
        <f t="shared" si="43"/>
        <v>0</v>
      </c>
      <c r="FQ10" s="13">
        <f t="shared" si="87"/>
        <v>0</v>
      </c>
      <c r="FS10" s="11"/>
      <c r="FT10" s="11"/>
      <c r="FU10" s="12">
        <f t="shared" si="44"/>
        <v>0</v>
      </c>
      <c r="FV10" s="13">
        <f t="shared" si="88"/>
        <v>0</v>
      </c>
      <c r="FX10" s="11"/>
      <c r="FY10" s="11"/>
      <c r="FZ10" s="12">
        <f t="shared" si="45"/>
        <v>0</v>
      </c>
      <c r="GA10" s="13">
        <f t="shared" si="89"/>
        <v>0</v>
      </c>
      <c r="GC10" s="11"/>
      <c r="GD10" s="11"/>
      <c r="GE10" s="12">
        <f t="shared" si="46"/>
        <v>0</v>
      </c>
      <c r="GF10" s="13">
        <f t="shared" si="90"/>
        <v>0</v>
      </c>
      <c r="GH10" s="11"/>
      <c r="GI10" s="11"/>
      <c r="GJ10" s="12">
        <f t="shared" si="47"/>
        <v>0</v>
      </c>
      <c r="GK10" s="13">
        <f t="shared" si="91"/>
        <v>0</v>
      </c>
      <c r="GM10" s="11"/>
      <c r="GN10" s="11"/>
      <c r="GO10" s="12">
        <f t="shared" si="48"/>
        <v>0</v>
      </c>
      <c r="GP10" s="13">
        <f t="shared" si="92"/>
        <v>0</v>
      </c>
      <c r="GR10" s="11"/>
      <c r="GS10" s="11"/>
      <c r="GT10" s="12">
        <f t="shared" si="49"/>
        <v>0</v>
      </c>
      <c r="GU10" s="13">
        <f t="shared" si="93"/>
        <v>0</v>
      </c>
      <c r="GW10" s="11"/>
      <c r="GX10" s="11"/>
      <c r="GY10" s="12">
        <f t="shared" si="50"/>
        <v>0</v>
      </c>
      <c r="GZ10" s="13">
        <f t="shared" si="94"/>
        <v>0</v>
      </c>
      <c r="HB10" s="11"/>
      <c r="HC10" s="11"/>
      <c r="HD10" s="12">
        <f t="shared" si="51"/>
        <v>0</v>
      </c>
      <c r="HE10" s="13">
        <f t="shared" si="95"/>
        <v>0</v>
      </c>
    </row>
    <row r="11" spans="1:214" s="89" customFormat="1" ht="18.75">
      <c r="A11" s="89">
        <v>10107</v>
      </c>
      <c r="B11" s="159"/>
      <c r="C11" s="103" t="s">
        <v>25</v>
      </c>
      <c r="D11" s="104">
        <v>2</v>
      </c>
      <c r="E11" s="105">
        <f t="shared" si="0"/>
        <v>0</v>
      </c>
      <c r="F11" s="105">
        <f t="shared" si="1"/>
        <v>0</v>
      </c>
      <c r="G11" s="106">
        <f t="shared" si="2"/>
        <v>0</v>
      </c>
      <c r="H11" s="107">
        <f t="shared" si="52"/>
        <v>0</v>
      </c>
      <c r="J11" s="105">
        <f t="shared" si="3"/>
        <v>0</v>
      </c>
      <c r="K11" s="105">
        <f t="shared" si="4"/>
        <v>0</v>
      </c>
      <c r="L11" s="106">
        <f t="shared" si="5"/>
        <v>0</v>
      </c>
      <c r="M11" s="107">
        <f t="shared" si="53"/>
        <v>0</v>
      </c>
      <c r="O11" s="105">
        <f t="shared" si="6"/>
        <v>0</v>
      </c>
      <c r="P11" s="105">
        <f t="shared" si="7"/>
        <v>0</v>
      </c>
      <c r="Q11" s="106">
        <f t="shared" si="8"/>
        <v>0</v>
      </c>
      <c r="R11" s="107">
        <f t="shared" si="54"/>
        <v>0</v>
      </c>
      <c r="T11" s="105">
        <f t="shared" si="9"/>
        <v>0</v>
      </c>
      <c r="U11" s="105">
        <f t="shared" si="10"/>
        <v>0</v>
      </c>
      <c r="V11" s="106">
        <f t="shared" si="11"/>
        <v>0</v>
      </c>
      <c r="W11" s="107">
        <f t="shared" si="55"/>
        <v>0</v>
      </c>
      <c r="Y11" s="105">
        <f t="shared" si="12"/>
        <v>0</v>
      </c>
      <c r="Z11" s="105">
        <f t="shared" si="13"/>
        <v>0</v>
      </c>
      <c r="AA11" s="106">
        <f t="shared" si="14"/>
        <v>0</v>
      </c>
      <c r="AB11" s="107">
        <f t="shared" si="56"/>
        <v>0</v>
      </c>
      <c r="AD11" s="109">
        <f t="shared" si="57"/>
        <v>0</v>
      </c>
      <c r="AE11" s="109">
        <f t="shared" si="58"/>
        <v>0</v>
      </c>
      <c r="AF11" s="106">
        <f t="shared" si="15"/>
        <v>0</v>
      </c>
      <c r="AG11" s="107">
        <f t="shared" si="59"/>
        <v>0</v>
      </c>
      <c r="AI11" s="108"/>
      <c r="AJ11" s="108"/>
      <c r="AK11" s="106">
        <f t="shared" si="16"/>
        <v>0</v>
      </c>
      <c r="AL11" s="107">
        <f t="shared" si="60"/>
        <v>0</v>
      </c>
      <c r="AN11" s="108"/>
      <c r="AO11" s="108"/>
      <c r="AP11" s="106">
        <f t="shared" si="17"/>
        <v>0</v>
      </c>
      <c r="AQ11" s="107">
        <f t="shared" si="61"/>
        <v>0</v>
      </c>
      <c r="AS11" s="108"/>
      <c r="AT11" s="108"/>
      <c r="AU11" s="106">
        <f t="shared" si="18"/>
        <v>0</v>
      </c>
      <c r="AV11" s="107">
        <f t="shared" si="62"/>
        <v>0</v>
      </c>
      <c r="AX11" s="108"/>
      <c r="AY11" s="108"/>
      <c r="AZ11" s="106">
        <f t="shared" si="19"/>
        <v>0</v>
      </c>
      <c r="BA11" s="107">
        <f t="shared" si="63"/>
        <v>0</v>
      </c>
      <c r="BC11" s="108"/>
      <c r="BD11" s="108"/>
      <c r="BE11" s="106">
        <f t="shared" si="20"/>
        <v>0</v>
      </c>
      <c r="BF11" s="107">
        <f t="shared" si="64"/>
        <v>0</v>
      </c>
      <c r="BH11" s="108"/>
      <c r="BI11" s="108"/>
      <c r="BJ11" s="106">
        <f t="shared" si="21"/>
        <v>0</v>
      </c>
      <c r="BK11" s="107">
        <f t="shared" si="65"/>
        <v>0</v>
      </c>
      <c r="BM11" s="108"/>
      <c r="BN11" s="108"/>
      <c r="BO11" s="106">
        <f t="shared" si="22"/>
        <v>0</v>
      </c>
      <c r="BP11" s="107">
        <f t="shared" si="66"/>
        <v>0</v>
      </c>
      <c r="BR11" s="108"/>
      <c r="BS11" s="108"/>
      <c r="BT11" s="106">
        <f t="shared" si="23"/>
        <v>0</v>
      </c>
      <c r="BU11" s="107">
        <f t="shared" si="67"/>
        <v>0</v>
      </c>
      <c r="BW11" s="108"/>
      <c r="BX11" s="108"/>
      <c r="BY11" s="106">
        <f t="shared" si="24"/>
        <v>0</v>
      </c>
      <c r="BZ11" s="107">
        <f t="shared" si="68"/>
        <v>0</v>
      </c>
      <c r="CB11" s="108"/>
      <c r="CC11" s="108"/>
      <c r="CD11" s="106">
        <f t="shared" si="25"/>
        <v>0</v>
      </c>
      <c r="CE11" s="107">
        <f t="shared" si="69"/>
        <v>0</v>
      </c>
      <c r="CG11" s="108"/>
      <c r="CH11" s="108"/>
      <c r="CI11" s="106">
        <f t="shared" si="26"/>
        <v>0</v>
      </c>
      <c r="CJ11" s="107">
        <f t="shared" si="70"/>
        <v>0</v>
      </c>
      <c r="CL11" s="108"/>
      <c r="CM11" s="108"/>
      <c r="CN11" s="106">
        <f t="shared" si="27"/>
        <v>0</v>
      </c>
      <c r="CO11" s="107">
        <f t="shared" si="71"/>
        <v>0</v>
      </c>
      <c r="CQ11" s="108"/>
      <c r="CR11" s="108"/>
      <c r="CS11" s="106">
        <f t="shared" si="28"/>
        <v>0</v>
      </c>
      <c r="CT11" s="107">
        <f t="shared" si="72"/>
        <v>0</v>
      </c>
      <c r="CV11" s="108"/>
      <c r="CW11" s="108"/>
      <c r="CX11" s="106">
        <f t="shared" si="29"/>
        <v>0</v>
      </c>
      <c r="CY11" s="107">
        <f t="shared" si="73"/>
        <v>0</v>
      </c>
      <c r="DA11" s="108"/>
      <c r="DB11" s="108"/>
      <c r="DC11" s="106">
        <f t="shared" si="30"/>
        <v>0</v>
      </c>
      <c r="DD11" s="107">
        <f t="shared" si="74"/>
        <v>0</v>
      </c>
      <c r="DF11" s="108"/>
      <c r="DG11" s="108"/>
      <c r="DH11" s="106">
        <f t="shared" si="31"/>
        <v>0</v>
      </c>
      <c r="DI11" s="107">
        <f t="shared" si="75"/>
        <v>0</v>
      </c>
      <c r="DK11" s="108"/>
      <c r="DL11" s="108"/>
      <c r="DM11" s="106">
        <f t="shared" si="32"/>
        <v>0</v>
      </c>
      <c r="DN11" s="107">
        <f t="shared" si="76"/>
        <v>0</v>
      </c>
      <c r="DP11" s="108"/>
      <c r="DQ11" s="108"/>
      <c r="DR11" s="106">
        <f t="shared" si="33"/>
        <v>0</v>
      </c>
      <c r="DS11" s="107">
        <f t="shared" si="77"/>
        <v>0</v>
      </c>
      <c r="DU11" s="108"/>
      <c r="DV11" s="108"/>
      <c r="DW11" s="106">
        <f t="shared" si="34"/>
        <v>0</v>
      </c>
      <c r="DX11" s="107">
        <f t="shared" si="78"/>
        <v>0</v>
      </c>
      <c r="DZ11" s="108"/>
      <c r="EA11" s="108"/>
      <c r="EB11" s="106">
        <f t="shared" si="35"/>
        <v>0</v>
      </c>
      <c r="EC11" s="107">
        <f t="shared" si="79"/>
        <v>0</v>
      </c>
      <c r="EE11" s="108"/>
      <c r="EF11" s="108"/>
      <c r="EG11" s="106">
        <f t="shared" si="36"/>
        <v>0</v>
      </c>
      <c r="EH11" s="107">
        <f t="shared" si="80"/>
        <v>0</v>
      </c>
      <c r="EJ11" s="108"/>
      <c r="EK11" s="108"/>
      <c r="EL11" s="106">
        <f t="shared" si="37"/>
        <v>0</v>
      </c>
      <c r="EM11" s="107">
        <f t="shared" si="81"/>
        <v>0</v>
      </c>
      <c r="EO11" s="108"/>
      <c r="EP11" s="108"/>
      <c r="EQ11" s="106">
        <f t="shared" si="38"/>
        <v>0</v>
      </c>
      <c r="ER11" s="107">
        <f t="shared" si="82"/>
        <v>0</v>
      </c>
      <c r="ET11" s="108"/>
      <c r="EU11" s="108"/>
      <c r="EV11" s="106">
        <f t="shared" si="39"/>
        <v>0</v>
      </c>
      <c r="EW11" s="107">
        <f t="shared" si="83"/>
        <v>0</v>
      </c>
      <c r="EY11" s="108"/>
      <c r="EZ11" s="108"/>
      <c r="FA11" s="106">
        <f t="shared" si="40"/>
        <v>0</v>
      </c>
      <c r="FB11" s="107">
        <f t="shared" si="84"/>
        <v>0</v>
      </c>
      <c r="FD11" s="108"/>
      <c r="FE11" s="108"/>
      <c r="FF11" s="106">
        <f t="shared" si="41"/>
        <v>0</v>
      </c>
      <c r="FG11" s="107">
        <f t="shared" si="85"/>
        <v>0</v>
      </c>
      <c r="FI11" s="108"/>
      <c r="FJ11" s="108"/>
      <c r="FK11" s="106">
        <f t="shared" si="42"/>
        <v>0</v>
      </c>
      <c r="FL11" s="107">
        <f t="shared" si="86"/>
        <v>0</v>
      </c>
      <c r="FN11" s="108"/>
      <c r="FO11" s="108"/>
      <c r="FP11" s="106">
        <f t="shared" si="43"/>
        <v>0</v>
      </c>
      <c r="FQ11" s="107">
        <f t="shared" si="87"/>
        <v>0</v>
      </c>
      <c r="FS11" s="108"/>
      <c r="FT11" s="108"/>
      <c r="FU11" s="106">
        <f t="shared" si="44"/>
        <v>0</v>
      </c>
      <c r="FV11" s="107">
        <f t="shared" si="88"/>
        <v>0</v>
      </c>
      <c r="FX11" s="108"/>
      <c r="FY11" s="108"/>
      <c r="FZ11" s="106">
        <f t="shared" si="45"/>
        <v>0</v>
      </c>
      <c r="GA11" s="107">
        <f t="shared" si="89"/>
        <v>0</v>
      </c>
      <c r="GC11" s="108"/>
      <c r="GD11" s="108"/>
      <c r="GE11" s="106">
        <f t="shared" si="46"/>
        <v>0</v>
      </c>
      <c r="GF11" s="107">
        <f t="shared" si="90"/>
        <v>0</v>
      </c>
      <c r="GH11" s="108"/>
      <c r="GI11" s="108"/>
      <c r="GJ11" s="106">
        <f t="shared" si="47"/>
        <v>0</v>
      </c>
      <c r="GK11" s="107">
        <f t="shared" si="91"/>
        <v>0</v>
      </c>
      <c r="GM11" s="108"/>
      <c r="GN11" s="108"/>
      <c r="GO11" s="106">
        <f t="shared" si="48"/>
        <v>0</v>
      </c>
      <c r="GP11" s="107">
        <f t="shared" si="92"/>
        <v>0</v>
      </c>
      <c r="GR11" s="108"/>
      <c r="GS11" s="108"/>
      <c r="GT11" s="106">
        <f t="shared" si="49"/>
        <v>0</v>
      </c>
      <c r="GU11" s="107">
        <f t="shared" si="93"/>
        <v>0</v>
      </c>
      <c r="GW11" s="108"/>
      <c r="GX11" s="108"/>
      <c r="GY11" s="106">
        <f t="shared" si="50"/>
        <v>0</v>
      </c>
      <c r="GZ11" s="107">
        <f t="shared" si="94"/>
        <v>0</v>
      </c>
      <c r="HB11" s="108"/>
      <c r="HC11" s="108"/>
      <c r="HD11" s="106">
        <f t="shared" si="51"/>
        <v>0</v>
      </c>
      <c r="HE11" s="107">
        <f t="shared" si="95"/>
        <v>0</v>
      </c>
    </row>
    <row r="12" spans="1:214" s="89" customFormat="1" ht="18.75">
      <c r="A12" s="89">
        <v>10108</v>
      </c>
      <c r="B12" s="159"/>
      <c r="C12" s="103" t="s">
        <v>26</v>
      </c>
      <c r="D12" s="101">
        <v>3</v>
      </c>
      <c r="E12" s="105">
        <f t="shared" si="0"/>
        <v>0</v>
      </c>
      <c r="F12" s="105">
        <f t="shared" si="1"/>
        <v>0</v>
      </c>
      <c r="G12" s="106">
        <f t="shared" si="2"/>
        <v>0</v>
      </c>
      <c r="H12" s="107">
        <f t="shared" si="52"/>
        <v>0</v>
      </c>
      <c r="J12" s="105">
        <f t="shared" si="3"/>
        <v>0</v>
      </c>
      <c r="K12" s="105">
        <f t="shared" si="4"/>
        <v>0</v>
      </c>
      <c r="L12" s="106">
        <f t="shared" si="5"/>
        <v>0</v>
      </c>
      <c r="M12" s="107">
        <f t="shared" si="53"/>
        <v>0</v>
      </c>
      <c r="O12" s="105">
        <f t="shared" si="6"/>
        <v>0</v>
      </c>
      <c r="P12" s="105">
        <f t="shared" si="7"/>
        <v>0</v>
      </c>
      <c r="Q12" s="106">
        <f t="shared" si="8"/>
        <v>0</v>
      </c>
      <c r="R12" s="107">
        <f t="shared" si="54"/>
        <v>0</v>
      </c>
      <c r="T12" s="105">
        <f t="shared" si="9"/>
        <v>0</v>
      </c>
      <c r="U12" s="105">
        <f t="shared" si="10"/>
        <v>0</v>
      </c>
      <c r="V12" s="106">
        <f t="shared" si="11"/>
        <v>0</v>
      </c>
      <c r="W12" s="107">
        <f t="shared" si="55"/>
        <v>0</v>
      </c>
      <c r="Y12" s="105">
        <f t="shared" si="12"/>
        <v>0</v>
      </c>
      <c r="Z12" s="105">
        <f t="shared" si="13"/>
        <v>0</v>
      </c>
      <c r="AA12" s="106">
        <f t="shared" si="14"/>
        <v>0</v>
      </c>
      <c r="AB12" s="107">
        <f t="shared" si="56"/>
        <v>0</v>
      </c>
      <c r="AD12" s="109">
        <f t="shared" si="57"/>
        <v>0</v>
      </c>
      <c r="AE12" s="109">
        <f t="shared" si="58"/>
        <v>0</v>
      </c>
      <c r="AF12" s="106">
        <f t="shared" si="15"/>
        <v>0</v>
      </c>
      <c r="AG12" s="107">
        <f t="shared" si="59"/>
        <v>0</v>
      </c>
      <c r="AI12" s="108"/>
      <c r="AJ12" s="108"/>
      <c r="AK12" s="106">
        <f t="shared" si="16"/>
        <v>0</v>
      </c>
      <c r="AL12" s="107">
        <f t="shared" si="60"/>
        <v>0</v>
      </c>
      <c r="AN12" s="108"/>
      <c r="AO12" s="108"/>
      <c r="AP12" s="106">
        <f t="shared" si="17"/>
        <v>0</v>
      </c>
      <c r="AQ12" s="107">
        <f t="shared" si="61"/>
        <v>0</v>
      </c>
      <c r="AS12" s="108"/>
      <c r="AT12" s="108"/>
      <c r="AU12" s="106">
        <f t="shared" si="18"/>
        <v>0</v>
      </c>
      <c r="AV12" s="107">
        <f t="shared" si="62"/>
        <v>0</v>
      </c>
      <c r="AX12" s="108"/>
      <c r="AY12" s="108"/>
      <c r="AZ12" s="106">
        <f t="shared" si="19"/>
        <v>0</v>
      </c>
      <c r="BA12" s="107">
        <f t="shared" si="63"/>
        <v>0</v>
      </c>
      <c r="BC12" s="108"/>
      <c r="BD12" s="108"/>
      <c r="BE12" s="106">
        <f t="shared" si="20"/>
        <v>0</v>
      </c>
      <c r="BF12" s="107">
        <f t="shared" si="64"/>
        <v>0</v>
      </c>
      <c r="BH12" s="108"/>
      <c r="BI12" s="108"/>
      <c r="BJ12" s="106">
        <f t="shared" si="21"/>
        <v>0</v>
      </c>
      <c r="BK12" s="107">
        <f t="shared" si="65"/>
        <v>0</v>
      </c>
      <c r="BM12" s="108"/>
      <c r="BN12" s="108"/>
      <c r="BO12" s="106">
        <f t="shared" si="22"/>
        <v>0</v>
      </c>
      <c r="BP12" s="107">
        <f t="shared" si="66"/>
        <v>0</v>
      </c>
      <c r="BR12" s="108"/>
      <c r="BS12" s="108"/>
      <c r="BT12" s="106">
        <f t="shared" si="23"/>
        <v>0</v>
      </c>
      <c r="BU12" s="107">
        <f t="shared" si="67"/>
        <v>0</v>
      </c>
      <c r="BW12" s="108"/>
      <c r="BX12" s="108"/>
      <c r="BY12" s="106">
        <f t="shared" si="24"/>
        <v>0</v>
      </c>
      <c r="BZ12" s="107">
        <f t="shared" si="68"/>
        <v>0</v>
      </c>
      <c r="CB12" s="108"/>
      <c r="CC12" s="108"/>
      <c r="CD12" s="106">
        <f t="shared" si="25"/>
        <v>0</v>
      </c>
      <c r="CE12" s="107">
        <f t="shared" si="69"/>
        <v>0</v>
      </c>
      <c r="CG12" s="108"/>
      <c r="CH12" s="108"/>
      <c r="CI12" s="106">
        <f t="shared" si="26"/>
        <v>0</v>
      </c>
      <c r="CJ12" s="107">
        <f t="shared" si="70"/>
        <v>0</v>
      </c>
      <c r="CL12" s="108"/>
      <c r="CM12" s="108"/>
      <c r="CN12" s="106">
        <f t="shared" si="27"/>
        <v>0</v>
      </c>
      <c r="CO12" s="107">
        <f t="shared" si="71"/>
        <v>0</v>
      </c>
      <c r="CQ12" s="108"/>
      <c r="CR12" s="108"/>
      <c r="CS12" s="106">
        <f t="shared" si="28"/>
        <v>0</v>
      </c>
      <c r="CT12" s="107">
        <f t="shared" si="72"/>
        <v>0</v>
      </c>
      <c r="CV12" s="108"/>
      <c r="CW12" s="108"/>
      <c r="CX12" s="106">
        <f t="shared" si="29"/>
        <v>0</v>
      </c>
      <c r="CY12" s="107">
        <f t="shared" si="73"/>
        <v>0</v>
      </c>
      <c r="DA12" s="108"/>
      <c r="DB12" s="108"/>
      <c r="DC12" s="106">
        <f t="shared" si="30"/>
        <v>0</v>
      </c>
      <c r="DD12" s="107">
        <f t="shared" si="74"/>
        <v>0</v>
      </c>
      <c r="DF12" s="108"/>
      <c r="DG12" s="108"/>
      <c r="DH12" s="106">
        <f t="shared" si="31"/>
        <v>0</v>
      </c>
      <c r="DI12" s="107">
        <f t="shared" si="75"/>
        <v>0</v>
      </c>
      <c r="DK12" s="108"/>
      <c r="DL12" s="108"/>
      <c r="DM12" s="106">
        <f t="shared" si="32"/>
        <v>0</v>
      </c>
      <c r="DN12" s="107">
        <f t="shared" si="76"/>
        <v>0</v>
      </c>
      <c r="DP12" s="108"/>
      <c r="DQ12" s="108"/>
      <c r="DR12" s="106">
        <f t="shared" si="33"/>
        <v>0</v>
      </c>
      <c r="DS12" s="107">
        <f t="shared" si="77"/>
        <v>0</v>
      </c>
      <c r="DU12" s="108"/>
      <c r="DV12" s="108"/>
      <c r="DW12" s="106">
        <f t="shared" si="34"/>
        <v>0</v>
      </c>
      <c r="DX12" s="107">
        <f t="shared" si="78"/>
        <v>0</v>
      </c>
      <c r="DZ12" s="108"/>
      <c r="EA12" s="108"/>
      <c r="EB12" s="106">
        <f t="shared" si="35"/>
        <v>0</v>
      </c>
      <c r="EC12" s="107">
        <f t="shared" si="79"/>
        <v>0</v>
      </c>
      <c r="EE12" s="108"/>
      <c r="EF12" s="108"/>
      <c r="EG12" s="106">
        <f t="shared" si="36"/>
        <v>0</v>
      </c>
      <c r="EH12" s="107">
        <f t="shared" si="80"/>
        <v>0</v>
      </c>
      <c r="EJ12" s="108"/>
      <c r="EK12" s="108"/>
      <c r="EL12" s="106">
        <f t="shared" si="37"/>
        <v>0</v>
      </c>
      <c r="EM12" s="107">
        <f t="shared" si="81"/>
        <v>0</v>
      </c>
      <c r="EO12" s="108"/>
      <c r="EP12" s="108"/>
      <c r="EQ12" s="106">
        <f t="shared" si="38"/>
        <v>0</v>
      </c>
      <c r="ER12" s="107">
        <f t="shared" si="82"/>
        <v>0</v>
      </c>
      <c r="ET12" s="108"/>
      <c r="EU12" s="108"/>
      <c r="EV12" s="106">
        <f t="shared" si="39"/>
        <v>0</v>
      </c>
      <c r="EW12" s="107">
        <f t="shared" si="83"/>
        <v>0</v>
      </c>
      <c r="EY12" s="108"/>
      <c r="EZ12" s="108"/>
      <c r="FA12" s="106">
        <f t="shared" si="40"/>
        <v>0</v>
      </c>
      <c r="FB12" s="107">
        <f t="shared" si="84"/>
        <v>0</v>
      </c>
      <c r="FD12" s="108"/>
      <c r="FE12" s="108"/>
      <c r="FF12" s="106">
        <f t="shared" si="41"/>
        <v>0</v>
      </c>
      <c r="FG12" s="107">
        <f t="shared" si="85"/>
        <v>0</v>
      </c>
      <c r="FI12" s="108"/>
      <c r="FJ12" s="108"/>
      <c r="FK12" s="106">
        <f t="shared" si="42"/>
        <v>0</v>
      </c>
      <c r="FL12" s="107">
        <f t="shared" si="86"/>
        <v>0</v>
      </c>
      <c r="FN12" s="108"/>
      <c r="FO12" s="108"/>
      <c r="FP12" s="106">
        <f t="shared" si="43"/>
        <v>0</v>
      </c>
      <c r="FQ12" s="107">
        <f t="shared" si="87"/>
        <v>0</v>
      </c>
      <c r="FS12" s="108"/>
      <c r="FT12" s="108"/>
      <c r="FU12" s="106">
        <f t="shared" si="44"/>
        <v>0</v>
      </c>
      <c r="FV12" s="107">
        <f t="shared" si="88"/>
        <v>0</v>
      </c>
      <c r="FX12" s="108"/>
      <c r="FY12" s="108"/>
      <c r="FZ12" s="106">
        <f t="shared" si="45"/>
        <v>0</v>
      </c>
      <c r="GA12" s="107">
        <f t="shared" si="89"/>
        <v>0</v>
      </c>
      <c r="GC12" s="108"/>
      <c r="GD12" s="108"/>
      <c r="GE12" s="106">
        <f t="shared" si="46"/>
        <v>0</v>
      </c>
      <c r="GF12" s="107">
        <f t="shared" si="90"/>
        <v>0</v>
      </c>
      <c r="GH12" s="108"/>
      <c r="GI12" s="108"/>
      <c r="GJ12" s="106">
        <f t="shared" si="47"/>
        <v>0</v>
      </c>
      <c r="GK12" s="107">
        <f t="shared" si="91"/>
        <v>0</v>
      </c>
      <c r="GM12" s="108"/>
      <c r="GN12" s="108"/>
      <c r="GO12" s="106">
        <f t="shared" si="48"/>
        <v>0</v>
      </c>
      <c r="GP12" s="107">
        <f t="shared" si="92"/>
        <v>0</v>
      </c>
      <c r="GR12" s="108"/>
      <c r="GS12" s="108"/>
      <c r="GT12" s="106">
        <f t="shared" si="49"/>
        <v>0</v>
      </c>
      <c r="GU12" s="107">
        <f t="shared" si="93"/>
        <v>0</v>
      </c>
      <c r="GW12" s="108"/>
      <c r="GX12" s="108"/>
      <c r="GY12" s="106">
        <f t="shared" si="50"/>
        <v>0</v>
      </c>
      <c r="GZ12" s="107">
        <f t="shared" si="94"/>
        <v>0</v>
      </c>
      <c r="HB12" s="108"/>
      <c r="HC12" s="108"/>
      <c r="HD12" s="106">
        <f t="shared" si="51"/>
        <v>0</v>
      </c>
      <c r="HE12" s="107">
        <f t="shared" si="95"/>
        <v>0</v>
      </c>
    </row>
    <row r="13" spans="1:214" ht="19.5" thickBot="1">
      <c r="A13">
        <v>10109</v>
      </c>
      <c r="B13" s="160"/>
      <c r="C13" s="15" t="s">
        <v>27</v>
      </c>
      <c r="D13" s="16">
        <v>3</v>
      </c>
      <c r="E13" s="90">
        <f t="shared" si="0"/>
        <v>0</v>
      </c>
      <c r="F13" s="90">
        <f t="shared" si="1"/>
        <v>0</v>
      </c>
      <c r="G13" s="12">
        <f t="shared" si="2"/>
        <v>0</v>
      </c>
      <c r="H13" s="13">
        <f t="shared" si="52"/>
        <v>0</v>
      </c>
      <c r="J13" s="90">
        <f t="shared" si="3"/>
        <v>0</v>
      </c>
      <c r="K13" s="90">
        <f t="shared" si="4"/>
        <v>0</v>
      </c>
      <c r="L13" s="12">
        <f t="shared" si="5"/>
        <v>0</v>
      </c>
      <c r="M13" s="13">
        <f t="shared" si="53"/>
        <v>0</v>
      </c>
      <c r="O13" s="90">
        <f t="shared" si="6"/>
        <v>0</v>
      </c>
      <c r="P13" s="90">
        <f t="shared" si="7"/>
        <v>0</v>
      </c>
      <c r="Q13" s="12">
        <f t="shared" si="8"/>
        <v>0</v>
      </c>
      <c r="R13" s="13">
        <f t="shared" si="54"/>
        <v>0</v>
      </c>
      <c r="T13" s="90">
        <f t="shared" si="9"/>
        <v>0</v>
      </c>
      <c r="U13" s="90">
        <f t="shared" si="10"/>
        <v>0</v>
      </c>
      <c r="V13" s="12">
        <f t="shared" si="11"/>
        <v>0</v>
      </c>
      <c r="W13" s="13">
        <f t="shared" si="55"/>
        <v>0</v>
      </c>
      <c r="Y13" s="90">
        <f t="shared" si="12"/>
        <v>0</v>
      </c>
      <c r="Z13" s="90">
        <f t="shared" si="13"/>
        <v>0</v>
      </c>
      <c r="AA13" s="12">
        <f t="shared" si="14"/>
        <v>0</v>
      </c>
      <c r="AB13" s="13">
        <f t="shared" si="56"/>
        <v>0</v>
      </c>
      <c r="AD13" s="95">
        <f t="shared" si="57"/>
        <v>0</v>
      </c>
      <c r="AE13" s="95">
        <f t="shared" si="58"/>
        <v>0</v>
      </c>
      <c r="AF13" s="12">
        <f t="shared" si="15"/>
        <v>0</v>
      </c>
      <c r="AG13" s="13">
        <f t="shared" si="59"/>
        <v>0</v>
      </c>
      <c r="AI13" s="11"/>
      <c r="AJ13" s="11"/>
      <c r="AK13" s="12">
        <f t="shared" si="16"/>
        <v>0</v>
      </c>
      <c r="AL13" s="13">
        <f t="shared" si="60"/>
        <v>0</v>
      </c>
      <c r="AN13" s="11"/>
      <c r="AO13" s="11"/>
      <c r="AP13" s="12">
        <f t="shared" si="17"/>
        <v>0</v>
      </c>
      <c r="AQ13" s="13">
        <f t="shared" si="61"/>
        <v>0</v>
      </c>
      <c r="AS13" s="11"/>
      <c r="AT13" s="11"/>
      <c r="AU13" s="12">
        <f t="shared" si="18"/>
        <v>0</v>
      </c>
      <c r="AV13" s="13">
        <f t="shared" si="62"/>
        <v>0</v>
      </c>
      <c r="AX13" s="11"/>
      <c r="AY13" s="11"/>
      <c r="AZ13" s="12">
        <f t="shared" si="19"/>
        <v>0</v>
      </c>
      <c r="BA13" s="13">
        <f t="shared" si="63"/>
        <v>0</v>
      </c>
      <c r="BC13" s="11"/>
      <c r="BD13" s="11"/>
      <c r="BE13" s="12">
        <f t="shared" si="20"/>
        <v>0</v>
      </c>
      <c r="BF13" s="13">
        <f t="shared" si="64"/>
        <v>0</v>
      </c>
      <c r="BH13" s="11"/>
      <c r="BI13" s="11"/>
      <c r="BJ13" s="12">
        <f t="shared" si="21"/>
        <v>0</v>
      </c>
      <c r="BK13" s="13">
        <f t="shared" si="65"/>
        <v>0</v>
      </c>
      <c r="BM13" s="11"/>
      <c r="BN13" s="11"/>
      <c r="BO13" s="12">
        <f t="shared" si="22"/>
        <v>0</v>
      </c>
      <c r="BP13" s="13">
        <f t="shared" si="66"/>
        <v>0</v>
      </c>
      <c r="BR13" s="11"/>
      <c r="BS13" s="11"/>
      <c r="BT13" s="12">
        <f t="shared" si="23"/>
        <v>0</v>
      </c>
      <c r="BU13" s="13">
        <f t="shared" si="67"/>
        <v>0</v>
      </c>
      <c r="BW13" s="11"/>
      <c r="BX13" s="11"/>
      <c r="BY13" s="12">
        <f t="shared" si="24"/>
        <v>0</v>
      </c>
      <c r="BZ13" s="13">
        <f t="shared" si="68"/>
        <v>0</v>
      </c>
      <c r="CB13" s="11"/>
      <c r="CC13" s="11"/>
      <c r="CD13" s="12">
        <f t="shared" si="25"/>
        <v>0</v>
      </c>
      <c r="CE13" s="13">
        <f t="shared" si="69"/>
        <v>0</v>
      </c>
      <c r="CG13" s="11"/>
      <c r="CH13" s="11"/>
      <c r="CI13" s="12">
        <f t="shared" si="26"/>
        <v>0</v>
      </c>
      <c r="CJ13" s="13">
        <f t="shared" si="70"/>
        <v>0</v>
      </c>
      <c r="CL13" s="11"/>
      <c r="CM13" s="11"/>
      <c r="CN13" s="12">
        <f t="shared" si="27"/>
        <v>0</v>
      </c>
      <c r="CO13" s="13">
        <f t="shared" si="71"/>
        <v>0</v>
      </c>
      <c r="CQ13" s="11"/>
      <c r="CR13" s="11"/>
      <c r="CS13" s="12">
        <f t="shared" si="28"/>
        <v>0</v>
      </c>
      <c r="CT13" s="13">
        <f t="shared" si="72"/>
        <v>0</v>
      </c>
      <c r="CV13" s="11"/>
      <c r="CW13" s="11"/>
      <c r="CX13" s="12">
        <f t="shared" si="29"/>
        <v>0</v>
      </c>
      <c r="CY13" s="13">
        <f t="shared" si="73"/>
        <v>0</v>
      </c>
      <c r="DA13" s="11"/>
      <c r="DB13" s="11"/>
      <c r="DC13" s="12">
        <f t="shared" si="30"/>
        <v>0</v>
      </c>
      <c r="DD13" s="13">
        <f t="shared" si="74"/>
        <v>0</v>
      </c>
      <c r="DF13" s="11"/>
      <c r="DG13" s="11"/>
      <c r="DH13" s="12">
        <f t="shared" si="31"/>
        <v>0</v>
      </c>
      <c r="DI13" s="13">
        <f t="shared" si="75"/>
        <v>0</v>
      </c>
      <c r="DK13" s="11"/>
      <c r="DL13" s="11"/>
      <c r="DM13" s="12">
        <f t="shared" si="32"/>
        <v>0</v>
      </c>
      <c r="DN13" s="13">
        <f t="shared" si="76"/>
        <v>0</v>
      </c>
      <c r="DP13" s="11"/>
      <c r="DQ13" s="11"/>
      <c r="DR13" s="12">
        <f t="shared" si="33"/>
        <v>0</v>
      </c>
      <c r="DS13" s="13">
        <f t="shared" si="77"/>
        <v>0</v>
      </c>
      <c r="DU13" s="11"/>
      <c r="DV13" s="11"/>
      <c r="DW13" s="12">
        <f t="shared" si="34"/>
        <v>0</v>
      </c>
      <c r="DX13" s="13">
        <f t="shared" si="78"/>
        <v>0</v>
      </c>
      <c r="DZ13" s="11"/>
      <c r="EA13" s="11"/>
      <c r="EB13" s="12">
        <f t="shared" si="35"/>
        <v>0</v>
      </c>
      <c r="EC13" s="13">
        <f t="shared" si="79"/>
        <v>0</v>
      </c>
      <c r="EE13" s="11"/>
      <c r="EF13" s="11"/>
      <c r="EG13" s="12">
        <f t="shared" si="36"/>
        <v>0</v>
      </c>
      <c r="EH13" s="13">
        <f t="shared" si="80"/>
        <v>0</v>
      </c>
      <c r="EJ13" s="11"/>
      <c r="EK13" s="11"/>
      <c r="EL13" s="12">
        <f t="shared" si="37"/>
        <v>0</v>
      </c>
      <c r="EM13" s="13">
        <f t="shared" si="81"/>
        <v>0</v>
      </c>
      <c r="EO13" s="11"/>
      <c r="EP13" s="11"/>
      <c r="EQ13" s="12">
        <f t="shared" si="38"/>
        <v>0</v>
      </c>
      <c r="ER13" s="13">
        <f t="shared" si="82"/>
        <v>0</v>
      </c>
      <c r="ET13" s="11"/>
      <c r="EU13" s="11"/>
      <c r="EV13" s="12">
        <f t="shared" si="39"/>
        <v>0</v>
      </c>
      <c r="EW13" s="13">
        <f t="shared" si="83"/>
        <v>0</v>
      </c>
      <c r="EY13" s="11"/>
      <c r="EZ13" s="11"/>
      <c r="FA13" s="12">
        <f t="shared" si="40"/>
        <v>0</v>
      </c>
      <c r="FB13" s="13">
        <f t="shared" si="84"/>
        <v>0</v>
      </c>
      <c r="FD13" s="11"/>
      <c r="FE13" s="11"/>
      <c r="FF13" s="12">
        <f t="shared" si="41"/>
        <v>0</v>
      </c>
      <c r="FG13" s="13">
        <f t="shared" si="85"/>
        <v>0</v>
      </c>
      <c r="FI13" s="11"/>
      <c r="FJ13" s="11"/>
      <c r="FK13" s="12">
        <f t="shared" si="42"/>
        <v>0</v>
      </c>
      <c r="FL13" s="13">
        <f t="shared" si="86"/>
        <v>0</v>
      </c>
      <c r="FN13" s="11"/>
      <c r="FO13" s="11"/>
      <c r="FP13" s="12">
        <f t="shared" si="43"/>
        <v>0</v>
      </c>
      <c r="FQ13" s="13">
        <f t="shared" si="87"/>
        <v>0</v>
      </c>
      <c r="FS13" s="11"/>
      <c r="FT13" s="11"/>
      <c r="FU13" s="12">
        <f t="shared" si="44"/>
        <v>0</v>
      </c>
      <c r="FV13" s="13">
        <f t="shared" si="88"/>
        <v>0</v>
      </c>
      <c r="FX13" s="11"/>
      <c r="FY13" s="11"/>
      <c r="FZ13" s="12">
        <f t="shared" si="45"/>
        <v>0</v>
      </c>
      <c r="GA13" s="13">
        <f t="shared" si="89"/>
        <v>0</v>
      </c>
      <c r="GC13" s="11"/>
      <c r="GD13" s="11"/>
      <c r="GE13" s="12">
        <f t="shared" si="46"/>
        <v>0</v>
      </c>
      <c r="GF13" s="13">
        <f t="shared" si="90"/>
        <v>0</v>
      </c>
      <c r="GH13" s="11"/>
      <c r="GI13" s="11"/>
      <c r="GJ13" s="12">
        <f t="shared" si="47"/>
        <v>0</v>
      </c>
      <c r="GK13" s="13">
        <f t="shared" si="91"/>
        <v>0</v>
      </c>
      <c r="GM13" s="11"/>
      <c r="GN13" s="11"/>
      <c r="GO13" s="12">
        <f t="shared" si="48"/>
        <v>0</v>
      </c>
      <c r="GP13" s="13">
        <f t="shared" si="92"/>
        <v>0</v>
      </c>
      <c r="GR13" s="11"/>
      <c r="GS13" s="11"/>
      <c r="GT13" s="12">
        <f t="shared" si="49"/>
        <v>0</v>
      </c>
      <c r="GU13" s="13">
        <f t="shared" si="93"/>
        <v>0</v>
      </c>
      <c r="GW13" s="11"/>
      <c r="GX13" s="11"/>
      <c r="GY13" s="12">
        <f t="shared" si="50"/>
        <v>0</v>
      </c>
      <c r="GZ13" s="13">
        <f t="shared" si="94"/>
        <v>0</v>
      </c>
      <c r="HB13" s="11"/>
      <c r="HC13" s="11"/>
      <c r="HD13" s="12">
        <f t="shared" si="51"/>
        <v>0</v>
      </c>
      <c r="HE13" s="13">
        <f t="shared" si="95"/>
        <v>0</v>
      </c>
    </row>
    <row r="14" spans="1:214" ht="18.75">
      <c r="A14">
        <v>20101</v>
      </c>
      <c r="B14" s="158" t="s">
        <v>28</v>
      </c>
      <c r="C14" s="9" t="s">
        <v>29</v>
      </c>
      <c r="D14" s="17">
        <v>2</v>
      </c>
      <c r="E14" s="90">
        <f t="shared" si="0"/>
        <v>0</v>
      </c>
      <c r="F14" s="90">
        <f t="shared" si="1"/>
        <v>0</v>
      </c>
      <c r="G14" s="12">
        <f t="shared" si="2"/>
        <v>0</v>
      </c>
      <c r="H14" s="13">
        <f t="shared" si="52"/>
        <v>0</v>
      </c>
      <c r="J14" s="90">
        <f t="shared" si="3"/>
        <v>0</v>
      </c>
      <c r="K14" s="90">
        <f t="shared" si="4"/>
        <v>0</v>
      </c>
      <c r="L14" s="12">
        <f t="shared" si="5"/>
        <v>0</v>
      </c>
      <c r="M14" s="13">
        <f t="shared" si="53"/>
        <v>0</v>
      </c>
      <c r="O14" s="90">
        <f t="shared" si="6"/>
        <v>0</v>
      </c>
      <c r="P14" s="90">
        <f t="shared" si="7"/>
        <v>0</v>
      </c>
      <c r="Q14" s="12">
        <f t="shared" si="8"/>
        <v>0</v>
      </c>
      <c r="R14" s="13">
        <f t="shared" si="54"/>
        <v>0</v>
      </c>
      <c r="T14" s="90">
        <f t="shared" si="9"/>
        <v>0</v>
      </c>
      <c r="U14" s="90">
        <f t="shared" si="10"/>
        <v>0</v>
      </c>
      <c r="V14" s="12">
        <f t="shared" si="11"/>
        <v>0</v>
      </c>
      <c r="W14" s="13">
        <f t="shared" si="55"/>
        <v>0</v>
      </c>
      <c r="Y14" s="90">
        <f t="shared" si="12"/>
        <v>0</v>
      </c>
      <c r="Z14" s="90">
        <f t="shared" si="13"/>
        <v>0</v>
      </c>
      <c r="AA14" s="12">
        <f t="shared" si="14"/>
        <v>0</v>
      </c>
      <c r="AB14" s="13">
        <f t="shared" si="56"/>
        <v>0</v>
      </c>
      <c r="AD14" s="95">
        <f t="shared" si="57"/>
        <v>0</v>
      </c>
      <c r="AE14" s="95">
        <f t="shared" si="58"/>
        <v>0</v>
      </c>
      <c r="AF14" s="12">
        <f t="shared" si="15"/>
        <v>0</v>
      </c>
      <c r="AG14" s="13">
        <f t="shared" si="59"/>
        <v>0</v>
      </c>
      <c r="AI14" s="11"/>
      <c r="AJ14" s="11"/>
      <c r="AK14" s="12">
        <f t="shared" si="16"/>
        <v>0</v>
      </c>
      <c r="AL14" s="13">
        <f t="shared" si="60"/>
        <v>0</v>
      </c>
      <c r="AN14" s="11"/>
      <c r="AO14" s="11"/>
      <c r="AP14" s="12">
        <f t="shared" si="17"/>
        <v>0</v>
      </c>
      <c r="AQ14" s="13">
        <f t="shared" si="61"/>
        <v>0</v>
      </c>
      <c r="AS14" s="11"/>
      <c r="AT14" s="11"/>
      <c r="AU14" s="12">
        <f t="shared" si="18"/>
        <v>0</v>
      </c>
      <c r="AV14" s="13">
        <f t="shared" si="62"/>
        <v>0</v>
      </c>
      <c r="AX14" s="11"/>
      <c r="AY14" s="11"/>
      <c r="AZ14" s="12">
        <f t="shared" si="19"/>
        <v>0</v>
      </c>
      <c r="BA14" s="13">
        <f t="shared" si="63"/>
        <v>0</v>
      </c>
      <c r="BC14" s="11"/>
      <c r="BD14" s="11"/>
      <c r="BE14" s="12">
        <f t="shared" si="20"/>
        <v>0</v>
      </c>
      <c r="BF14" s="13">
        <f t="shared" si="64"/>
        <v>0</v>
      </c>
      <c r="BH14" s="11"/>
      <c r="BI14" s="11"/>
      <c r="BJ14" s="12">
        <f t="shared" si="21"/>
        <v>0</v>
      </c>
      <c r="BK14" s="13">
        <f t="shared" si="65"/>
        <v>0</v>
      </c>
      <c r="BM14" s="11"/>
      <c r="BN14" s="11"/>
      <c r="BO14" s="12">
        <f t="shared" si="22"/>
        <v>0</v>
      </c>
      <c r="BP14" s="13">
        <f t="shared" si="66"/>
        <v>0</v>
      </c>
      <c r="BR14" s="11"/>
      <c r="BS14" s="11"/>
      <c r="BT14" s="12">
        <f t="shared" si="23"/>
        <v>0</v>
      </c>
      <c r="BU14" s="13">
        <f t="shared" si="67"/>
        <v>0</v>
      </c>
      <c r="BW14" s="11"/>
      <c r="BX14" s="11"/>
      <c r="BY14" s="12">
        <f t="shared" si="24"/>
        <v>0</v>
      </c>
      <c r="BZ14" s="13">
        <f t="shared" si="68"/>
        <v>0</v>
      </c>
      <c r="CB14" s="11"/>
      <c r="CC14" s="11"/>
      <c r="CD14" s="12">
        <f t="shared" si="25"/>
        <v>0</v>
      </c>
      <c r="CE14" s="13">
        <f t="shared" si="69"/>
        <v>0</v>
      </c>
      <c r="CG14" s="11"/>
      <c r="CH14" s="11"/>
      <c r="CI14" s="12">
        <f t="shared" si="26"/>
        <v>0</v>
      </c>
      <c r="CJ14" s="13">
        <f t="shared" si="70"/>
        <v>0</v>
      </c>
      <c r="CL14" s="11"/>
      <c r="CM14" s="11"/>
      <c r="CN14" s="12">
        <f t="shared" si="27"/>
        <v>0</v>
      </c>
      <c r="CO14" s="13">
        <f t="shared" si="71"/>
        <v>0</v>
      </c>
      <c r="CQ14" s="11"/>
      <c r="CR14" s="11"/>
      <c r="CS14" s="12">
        <f t="shared" si="28"/>
        <v>0</v>
      </c>
      <c r="CT14" s="13">
        <f t="shared" si="72"/>
        <v>0</v>
      </c>
      <c r="CV14" s="11"/>
      <c r="CW14" s="11"/>
      <c r="CX14" s="12">
        <f t="shared" si="29"/>
        <v>0</v>
      </c>
      <c r="CY14" s="13">
        <f t="shared" si="73"/>
        <v>0</v>
      </c>
      <c r="DA14" s="11"/>
      <c r="DB14" s="11"/>
      <c r="DC14" s="12">
        <f t="shared" si="30"/>
        <v>0</v>
      </c>
      <c r="DD14" s="13">
        <f t="shared" si="74"/>
        <v>0</v>
      </c>
      <c r="DF14" s="11"/>
      <c r="DG14" s="11"/>
      <c r="DH14" s="12">
        <f t="shared" si="31"/>
        <v>0</v>
      </c>
      <c r="DI14" s="13">
        <f t="shared" si="75"/>
        <v>0</v>
      </c>
      <c r="DK14" s="11"/>
      <c r="DL14" s="11"/>
      <c r="DM14" s="12">
        <f t="shared" si="32"/>
        <v>0</v>
      </c>
      <c r="DN14" s="13">
        <f t="shared" si="76"/>
        <v>0</v>
      </c>
      <c r="DP14" s="11"/>
      <c r="DQ14" s="11"/>
      <c r="DR14" s="12">
        <f t="shared" si="33"/>
        <v>0</v>
      </c>
      <c r="DS14" s="13">
        <f t="shared" si="77"/>
        <v>0</v>
      </c>
      <c r="DU14" s="11"/>
      <c r="DV14" s="11"/>
      <c r="DW14" s="12">
        <f t="shared" si="34"/>
        <v>0</v>
      </c>
      <c r="DX14" s="13">
        <f t="shared" si="78"/>
        <v>0</v>
      </c>
      <c r="DZ14" s="11"/>
      <c r="EA14" s="11"/>
      <c r="EB14" s="12">
        <f t="shared" si="35"/>
        <v>0</v>
      </c>
      <c r="EC14" s="13">
        <f t="shared" si="79"/>
        <v>0</v>
      </c>
      <c r="EE14" s="11"/>
      <c r="EF14" s="11"/>
      <c r="EG14" s="12">
        <f t="shared" si="36"/>
        <v>0</v>
      </c>
      <c r="EH14" s="13">
        <f t="shared" si="80"/>
        <v>0</v>
      </c>
      <c r="EJ14" s="11"/>
      <c r="EK14" s="11"/>
      <c r="EL14" s="12">
        <f t="shared" si="37"/>
        <v>0</v>
      </c>
      <c r="EM14" s="13">
        <f t="shared" si="81"/>
        <v>0</v>
      </c>
      <c r="EO14" s="11"/>
      <c r="EP14" s="11"/>
      <c r="EQ14" s="12">
        <f t="shared" si="38"/>
        <v>0</v>
      </c>
      <c r="ER14" s="13">
        <f t="shared" si="82"/>
        <v>0</v>
      </c>
      <c r="ET14" s="11"/>
      <c r="EU14" s="11"/>
      <c r="EV14" s="12">
        <f t="shared" si="39"/>
        <v>0</v>
      </c>
      <c r="EW14" s="13">
        <f t="shared" si="83"/>
        <v>0</v>
      </c>
      <c r="EY14" s="11"/>
      <c r="EZ14" s="11"/>
      <c r="FA14" s="12">
        <f t="shared" si="40"/>
        <v>0</v>
      </c>
      <c r="FB14" s="13">
        <f t="shared" si="84"/>
        <v>0</v>
      </c>
      <c r="FD14" s="11"/>
      <c r="FE14" s="11"/>
      <c r="FF14" s="12">
        <f t="shared" si="41"/>
        <v>0</v>
      </c>
      <c r="FG14" s="13">
        <f t="shared" si="85"/>
        <v>0</v>
      </c>
      <c r="FI14" s="11"/>
      <c r="FJ14" s="11"/>
      <c r="FK14" s="12">
        <f t="shared" si="42"/>
        <v>0</v>
      </c>
      <c r="FL14" s="13">
        <f t="shared" si="86"/>
        <v>0</v>
      </c>
      <c r="FN14" s="11"/>
      <c r="FO14" s="11"/>
      <c r="FP14" s="12">
        <f t="shared" si="43"/>
        <v>0</v>
      </c>
      <c r="FQ14" s="13">
        <f t="shared" si="87"/>
        <v>0</v>
      </c>
      <c r="FS14" s="11"/>
      <c r="FT14" s="11"/>
      <c r="FU14" s="12">
        <f t="shared" si="44"/>
        <v>0</v>
      </c>
      <c r="FV14" s="13">
        <f t="shared" si="88"/>
        <v>0</v>
      </c>
      <c r="FX14" s="11"/>
      <c r="FY14" s="11"/>
      <c r="FZ14" s="12">
        <f t="shared" si="45"/>
        <v>0</v>
      </c>
      <c r="GA14" s="13">
        <f t="shared" si="89"/>
        <v>0</v>
      </c>
      <c r="GC14" s="11"/>
      <c r="GD14" s="11"/>
      <c r="GE14" s="12">
        <f t="shared" si="46"/>
        <v>0</v>
      </c>
      <c r="GF14" s="13">
        <f t="shared" si="90"/>
        <v>0</v>
      </c>
      <c r="GH14" s="11"/>
      <c r="GI14" s="11"/>
      <c r="GJ14" s="12">
        <f t="shared" si="47"/>
        <v>0</v>
      </c>
      <c r="GK14" s="13">
        <f t="shared" si="91"/>
        <v>0</v>
      </c>
      <c r="GM14" s="11"/>
      <c r="GN14" s="11"/>
      <c r="GO14" s="12">
        <f t="shared" si="48"/>
        <v>0</v>
      </c>
      <c r="GP14" s="13">
        <f t="shared" si="92"/>
        <v>0</v>
      </c>
      <c r="GR14" s="11"/>
      <c r="GS14" s="11"/>
      <c r="GT14" s="12">
        <f t="shared" si="49"/>
        <v>0</v>
      </c>
      <c r="GU14" s="13">
        <f t="shared" si="93"/>
        <v>0</v>
      </c>
      <c r="GW14" s="11"/>
      <c r="GX14" s="11"/>
      <c r="GY14" s="12">
        <f t="shared" si="50"/>
        <v>0</v>
      </c>
      <c r="GZ14" s="13">
        <f t="shared" si="94"/>
        <v>0</v>
      </c>
      <c r="HB14" s="11"/>
      <c r="HC14" s="11"/>
      <c r="HD14" s="12">
        <f t="shared" si="51"/>
        <v>0</v>
      </c>
      <c r="HE14" s="13">
        <f t="shared" si="95"/>
        <v>0</v>
      </c>
    </row>
    <row r="15" spans="1:214" ht="18.75">
      <c r="A15">
        <v>20107</v>
      </c>
      <c r="B15" s="159"/>
      <c r="C15" s="14" t="s">
        <v>30</v>
      </c>
      <c r="D15" s="10">
        <v>3</v>
      </c>
      <c r="E15" s="90">
        <f t="shared" si="0"/>
        <v>0</v>
      </c>
      <c r="F15" s="90">
        <f t="shared" si="1"/>
        <v>0</v>
      </c>
      <c r="G15" s="12">
        <f t="shared" si="2"/>
        <v>0</v>
      </c>
      <c r="H15" s="13">
        <f t="shared" si="52"/>
        <v>0</v>
      </c>
      <c r="J15" s="90">
        <f t="shared" si="3"/>
        <v>0</v>
      </c>
      <c r="K15" s="90">
        <f t="shared" si="4"/>
        <v>0</v>
      </c>
      <c r="L15" s="12">
        <f t="shared" si="5"/>
        <v>0</v>
      </c>
      <c r="M15" s="13">
        <f t="shared" si="53"/>
        <v>0</v>
      </c>
      <c r="O15" s="90">
        <f t="shared" si="6"/>
        <v>0</v>
      </c>
      <c r="P15" s="90">
        <f t="shared" si="7"/>
        <v>0</v>
      </c>
      <c r="Q15" s="12">
        <f t="shared" si="8"/>
        <v>0</v>
      </c>
      <c r="R15" s="13">
        <f t="shared" si="54"/>
        <v>0</v>
      </c>
      <c r="T15" s="90">
        <f t="shared" si="9"/>
        <v>0</v>
      </c>
      <c r="U15" s="90">
        <f t="shared" si="10"/>
        <v>0</v>
      </c>
      <c r="V15" s="12">
        <f t="shared" si="11"/>
        <v>0</v>
      </c>
      <c r="W15" s="13">
        <f t="shared" si="55"/>
        <v>0</v>
      </c>
      <c r="Y15" s="90">
        <f t="shared" si="12"/>
        <v>0</v>
      </c>
      <c r="Z15" s="90">
        <f t="shared" si="13"/>
        <v>0</v>
      </c>
      <c r="AA15" s="12">
        <f t="shared" si="14"/>
        <v>0</v>
      </c>
      <c r="AB15" s="13">
        <f t="shared" si="56"/>
        <v>0</v>
      </c>
      <c r="AD15" s="95">
        <f t="shared" si="57"/>
        <v>0</v>
      </c>
      <c r="AE15" s="95">
        <f t="shared" si="58"/>
        <v>0</v>
      </c>
      <c r="AF15" s="12">
        <f t="shared" si="15"/>
        <v>0</v>
      </c>
      <c r="AG15" s="13">
        <f t="shared" si="59"/>
        <v>0</v>
      </c>
      <c r="AI15" s="11"/>
      <c r="AJ15" s="11"/>
      <c r="AK15" s="12">
        <f t="shared" si="16"/>
        <v>0</v>
      </c>
      <c r="AL15" s="13">
        <f t="shared" si="60"/>
        <v>0</v>
      </c>
      <c r="AN15" s="11"/>
      <c r="AO15" s="11"/>
      <c r="AP15" s="12">
        <f t="shared" si="17"/>
        <v>0</v>
      </c>
      <c r="AQ15" s="13">
        <f t="shared" si="61"/>
        <v>0</v>
      </c>
      <c r="AS15" s="11"/>
      <c r="AT15" s="11"/>
      <c r="AU15" s="12">
        <f t="shared" si="18"/>
        <v>0</v>
      </c>
      <c r="AV15" s="13">
        <f t="shared" si="62"/>
        <v>0</v>
      </c>
      <c r="AX15" s="11"/>
      <c r="AY15" s="11"/>
      <c r="AZ15" s="12">
        <f t="shared" si="19"/>
        <v>0</v>
      </c>
      <c r="BA15" s="13">
        <f t="shared" si="63"/>
        <v>0</v>
      </c>
      <c r="BC15" s="11"/>
      <c r="BD15" s="11"/>
      <c r="BE15" s="12">
        <f t="shared" si="20"/>
        <v>0</v>
      </c>
      <c r="BF15" s="13">
        <f t="shared" si="64"/>
        <v>0</v>
      </c>
      <c r="BH15" s="11"/>
      <c r="BI15" s="11"/>
      <c r="BJ15" s="12">
        <f t="shared" si="21"/>
        <v>0</v>
      </c>
      <c r="BK15" s="13">
        <f t="shared" si="65"/>
        <v>0</v>
      </c>
      <c r="BM15" s="11"/>
      <c r="BN15" s="11"/>
      <c r="BO15" s="12">
        <f t="shared" si="22"/>
        <v>0</v>
      </c>
      <c r="BP15" s="13">
        <f t="shared" si="66"/>
        <v>0</v>
      </c>
      <c r="BR15" s="11"/>
      <c r="BS15" s="11"/>
      <c r="BT15" s="12">
        <f t="shared" si="23"/>
        <v>0</v>
      </c>
      <c r="BU15" s="13">
        <f t="shared" si="67"/>
        <v>0</v>
      </c>
      <c r="BW15" s="11"/>
      <c r="BX15" s="11"/>
      <c r="BY15" s="12">
        <f t="shared" si="24"/>
        <v>0</v>
      </c>
      <c r="BZ15" s="13">
        <f t="shared" si="68"/>
        <v>0</v>
      </c>
      <c r="CB15" s="11"/>
      <c r="CC15" s="11"/>
      <c r="CD15" s="12">
        <f t="shared" si="25"/>
        <v>0</v>
      </c>
      <c r="CE15" s="13">
        <f t="shared" si="69"/>
        <v>0</v>
      </c>
      <c r="CG15" s="11"/>
      <c r="CH15" s="11"/>
      <c r="CI15" s="12">
        <f t="shared" si="26"/>
        <v>0</v>
      </c>
      <c r="CJ15" s="13">
        <f t="shared" si="70"/>
        <v>0</v>
      </c>
      <c r="CL15" s="11"/>
      <c r="CM15" s="11"/>
      <c r="CN15" s="12">
        <f t="shared" si="27"/>
        <v>0</v>
      </c>
      <c r="CO15" s="13">
        <f t="shared" si="71"/>
        <v>0</v>
      </c>
      <c r="CQ15" s="11"/>
      <c r="CR15" s="11"/>
      <c r="CS15" s="12">
        <f t="shared" si="28"/>
        <v>0</v>
      </c>
      <c r="CT15" s="13">
        <f t="shared" si="72"/>
        <v>0</v>
      </c>
      <c r="CV15" s="11"/>
      <c r="CW15" s="11"/>
      <c r="CX15" s="12">
        <f t="shared" si="29"/>
        <v>0</v>
      </c>
      <c r="CY15" s="13">
        <f t="shared" si="73"/>
        <v>0</v>
      </c>
      <c r="DA15" s="11"/>
      <c r="DB15" s="11"/>
      <c r="DC15" s="12">
        <f t="shared" si="30"/>
        <v>0</v>
      </c>
      <c r="DD15" s="13">
        <f t="shared" si="74"/>
        <v>0</v>
      </c>
      <c r="DF15" s="11"/>
      <c r="DG15" s="11"/>
      <c r="DH15" s="12">
        <f t="shared" si="31"/>
        <v>0</v>
      </c>
      <c r="DI15" s="13">
        <f t="shared" si="75"/>
        <v>0</v>
      </c>
      <c r="DK15" s="11"/>
      <c r="DL15" s="11"/>
      <c r="DM15" s="12">
        <f t="shared" si="32"/>
        <v>0</v>
      </c>
      <c r="DN15" s="13">
        <f t="shared" si="76"/>
        <v>0</v>
      </c>
      <c r="DP15" s="11"/>
      <c r="DQ15" s="11"/>
      <c r="DR15" s="12">
        <f t="shared" si="33"/>
        <v>0</v>
      </c>
      <c r="DS15" s="13">
        <f t="shared" si="77"/>
        <v>0</v>
      </c>
      <c r="DU15" s="11"/>
      <c r="DV15" s="11"/>
      <c r="DW15" s="12">
        <f t="shared" si="34"/>
        <v>0</v>
      </c>
      <c r="DX15" s="13">
        <f t="shared" si="78"/>
        <v>0</v>
      </c>
      <c r="DZ15" s="11"/>
      <c r="EA15" s="11"/>
      <c r="EB15" s="12">
        <f t="shared" si="35"/>
        <v>0</v>
      </c>
      <c r="EC15" s="13">
        <f t="shared" si="79"/>
        <v>0</v>
      </c>
      <c r="EE15" s="11"/>
      <c r="EF15" s="11"/>
      <c r="EG15" s="12">
        <f t="shared" si="36"/>
        <v>0</v>
      </c>
      <c r="EH15" s="13">
        <f t="shared" si="80"/>
        <v>0</v>
      </c>
      <c r="EJ15" s="11"/>
      <c r="EK15" s="11"/>
      <c r="EL15" s="12">
        <f t="shared" si="37"/>
        <v>0</v>
      </c>
      <c r="EM15" s="13">
        <f t="shared" si="81"/>
        <v>0</v>
      </c>
      <c r="EO15" s="11"/>
      <c r="EP15" s="11"/>
      <c r="EQ15" s="12">
        <f t="shared" si="38"/>
        <v>0</v>
      </c>
      <c r="ER15" s="13">
        <f t="shared" si="82"/>
        <v>0</v>
      </c>
      <c r="ET15" s="11"/>
      <c r="EU15" s="11"/>
      <c r="EV15" s="12">
        <f t="shared" si="39"/>
        <v>0</v>
      </c>
      <c r="EW15" s="13">
        <f t="shared" si="83"/>
        <v>0</v>
      </c>
      <c r="EY15" s="11"/>
      <c r="EZ15" s="11"/>
      <c r="FA15" s="12">
        <f t="shared" si="40"/>
        <v>0</v>
      </c>
      <c r="FB15" s="13">
        <f t="shared" si="84"/>
        <v>0</v>
      </c>
      <c r="FD15" s="11"/>
      <c r="FE15" s="11"/>
      <c r="FF15" s="12">
        <f t="shared" si="41"/>
        <v>0</v>
      </c>
      <c r="FG15" s="13">
        <f t="shared" si="85"/>
        <v>0</v>
      </c>
      <c r="FI15" s="11"/>
      <c r="FJ15" s="11"/>
      <c r="FK15" s="12">
        <f t="shared" si="42"/>
        <v>0</v>
      </c>
      <c r="FL15" s="13">
        <f t="shared" si="86"/>
        <v>0</v>
      </c>
      <c r="FN15" s="11"/>
      <c r="FO15" s="11"/>
      <c r="FP15" s="12">
        <f t="shared" si="43"/>
        <v>0</v>
      </c>
      <c r="FQ15" s="13">
        <f t="shared" si="87"/>
        <v>0</v>
      </c>
      <c r="FS15" s="11"/>
      <c r="FT15" s="11"/>
      <c r="FU15" s="12">
        <f t="shared" si="44"/>
        <v>0</v>
      </c>
      <c r="FV15" s="13">
        <f t="shared" si="88"/>
        <v>0</v>
      </c>
      <c r="FX15" s="11"/>
      <c r="FY15" s="11"/>
      <c r="FZ15" s="12">
        <f t="shared" si="45"/>
        <v>0</v>
      </c>
      <c r="GA15" s="13">
        <f t="shared" si="89"/>
        <v>0</v>
      </c>
      <c r="GC15" s="11"/>
      <c r="GD15" s="11"/>
      <c r="GE15" s="12">
        <f t="shared" si="46"/>
        <v>0</v>
      </c>
      <c r="GF15" s="13">
        <f t="shared" si="90"/>
        <v>0</v>
      </c>
      <c r="GH15" s="11"/>
      <c r="GI15" s="11"/>
      <c r="GJ15" s="12">
        <f t="shared" si="47"/>
        <v>0</v>
      </c>
      <c r="GK15" s="13">
        <f t="shared" si="91"/>
        <v>0</v>
      </c>
      <c r="GM15" s="11"/>
      <c r="GN15" s="11"/>
      <c r="GO15" s="12">
        <f t="shared" si="48"/>
        <v>0</v>
      </c>
      <c r="GP15" s="13">
        <f t="shared" si="92"/>
        <v>0</v>
      </c>
      <c r="GR15" s="11"/>
      <c r="GS15" s="11"/>
      <c r="GT15" s="12">
        <f t="shared" si="49"/>
        <v>0</v>
      </c>
      <c r="GU15" s="13">
        <f t="shared" si="93"/>
        <v>0</v>
      </c>
      <c r="GW15" s="11"/>
      <c r="GX15" s="11"/>
      <c r="GY15" s="12">
        <f t="shared" si="50"/>
        <v>0</v>
      </c>
      <c r="GZ15" s="13">
        <f t="shared" si="94"/>
        <v>0</v>
      </c>
      <c r="HB15" s="11"/>
      <c r="HC15" s="11"/>
      <c r="HD15" s="12">
        <f t="shared" si="51"/>
        <v>0</v>
      </c>
      <c r="HE15" s="13">
        <f t="shared" si="95"/>
        <v>0</v>
      </c>
    </row>
    <row r="16" spans="1:214" ht="18.75">
      <c r="A16">
        <v>20106</v>
      </c>
      <c r="B16" s="159"/>
      <c r="C16" s="14" t="s">
        <v>31</v>
      </c>
      <c r="D16" s="101">
        <v>3</v>
      </c>
      <c r="E16" s="90">
        <f t="shared" si="0"/>
        <v>0</v>
      </c>
      <c r="F16" s="90">
        <f t="shared" si="1"/>
        <v>0</v>
      </c>
      <c r="G16" s="12">
        <f t="shared" si="2"/>
        <v>0</v>
      </c>
      <c r="H16" s="13">
        <f t="shared" si="52"/>
        <v>0</v>
      </c>
      <c r="J16" s="90">
        <f t="shared" si="3"/>
        <v>0</v>
      </c>
      <c r="K16" s="90">
        <f t="shared" si="4"/>
        <v>0</v>
      </c>
      <c r="L16" s="12">
        <f t="shared" si="5"/>
        <v>0</v>
      </c>
      <c r="M16" s="13">
        <f t="shared" si="53"/>
        <v>0</v>
      </c>
      <c r="O16" s="90">
        <f t="shared" si="6"/>
        <v>0</v>
      </c>
      <c r="P16" s="90">
        <f t="shared" si="7"/>
        <v>0</v>
      </c>
      <c r="Q16" s="12">
        <f t="shared" si="8"/>
        <v>0</v>
      </c>
      <c r="R16" s="13">
        <f t="shared" si="54"/>
        <v>0</v>
      </c>
      <c r="T16" s="90">
        <f t="shared" si="9"/>
        <v>0</v>
      </c>
      <c r="U16" s="90">
        <f t="shared" si="10"/>
        <v>0</v>
      </c>
      <c r="V16" s="12">
        <f t="shared" si="11"/>
        <v>0</v>
      </c>
      <c r="W16" s="13">
        <f t="shared" si="55"/>
        <v>0</v>
      </c>
      <c r="Y16" s="90">
        <f t="shared" si="12"/>
        <v>0</v>
      </c>
      <c r="Z16" s="90">
        <f t="shared" si="13"/>
        <v>0</v>
      </c>
      <c r="AA16" s="12">
        <f t="shared" si="14"/>
        <v>0</v>
      </c>
      <c r="AB16" s="13">
        <f t="shared" si="56"/>
        <v>0</v>
      </c>
      <c r="AD16" s="95">
        <f t="shared" si="57"/>
        <v>0</v>
      </c>
      <c r="AE16" s="95">
        <f t="shared" si="58"/>
        <v>0</v>
      </c>
      <c r="AF16" s="12">
        <f t="shared" si="15"/>
        <v>0</v>
      </c>
      <c r="AG16" s="13">
        <f t="shared" si="59"/>
        <v>0</v>
      </c>
      <c r="AI16" s="11"/>
      <c r="AJ16" s="11"/>
      <c r="AK16" s="12">
        <f t="shared" si="16"/>
        <v>0</v>
      </c>
      <c r="AL16" s="13">
        <f t="shared" si="60"/>
        <v>0</v>
      </c>
      <c r="AN16" s="11"/>
      <c r="AO16" s="11"/>
      <c r="AP16" s="12">
        <f t="shared" si="17"/>
        <v>0</v>
      </c>
      <c r="AQ16" s="13">
        <f t="shared" si="61"/>
        <v>0</v>
      </c>
      <c r="AS16" s="11"/>
      <c r="AT16" s="11"/>
      <c r="AU16" s="12">
        <f t="shared" si="18"/>
        <v>0</v>
      </c>
      <c r="AV16" s="13">
        <f t="shared" si="62"/>
        <v>0</v>
      </c>
      <c r="AX16" s="11"/>
      <c r="AY16" s="11"/>
      <c r="AZ16" s="12">
        <f t="shared" si="19"/>
        <v>0</v>
      </c>
      <c r="BA16" s="13">
        <f t="shared" si="63"/>
        <v>0</v>
      </c>
      <c r="BC16" s="11"/>
      <c r="BD16" s="11"/>
      <c r="BE16" s="12">
        <f t="shared" si="20"/>
        <v>0</v>
      </c>
      <c r="BF16" s="13">
        <f t="shared" si="64"/>
        <v>0</v>
      </c>
      <c r="BH16" s="11"/>
      <c r="BI16" s="11"/>
      <c r="BJ16" s="12">
        <f t="shared" si="21"/>
        <v>0</v>
      </c>
      <c r="BK16" s="13">
        <f t="shared" si="65"/>
        <v>0</v>
      </c>
      <c r="BM16" s="11"/>
      <c r="BN16" s="11"/>
      <c r="BO16" s="12">
        <f t="shared" si="22"/>
        <v>0</v>
      </c>
      <c r="BP16" s="13">
        <f t="shared" si="66"/>
        <v>0</v>
      </c>
      <c r="BR16" s="11"/>
      <c r="BS16" s="11"/>
      <c r="BT16" s="12">
        <f t="shared" si="23"/>
        <v>0</v>
      </c>
      <c r="BU16" s="13">
        <f t="shared" si="67"/>
        <v>0</v>
      </c>
      <c r="BW16" s="11"/>
      <c r="BX16" s="11"/>
      <c r="BY16" s="12">
        <f t="shared" si="24"/>
        <v>0</v>
      </c>
      <c r="BZ16" s="13">
        <f t="shared" si="68"/>
        <v>0</v>
      </c>
      <c r="CB16" s="11"/>
      <c r="CC16" s="11"/>
      <c r="CD16" s="12">
        <f t="shared" si="25"/>
        <v>0</v>
      </c>
      <c r="CE16" s="13">
        <f t="shared" si="69"/>
        <v>0</v>
      </c>
      <c r="CG16" s="11"/>
      <c r="CH16" s="11"/>
      <c r="CI16" s="12">
        <f t="shared" si="26"/>
        <v>0</v>
      </c>
      <c r="CJ16" s="13">
        <f t="shared" si="70"/>
        <v>0</v>
      </c>
      <c r="CL16" s="11"/>
      <c r="CM16" s="11"/>
      <c r="CN16" s="12">
        <f t="shared" si="27"/>
        <v>0</v>
      </c>
      <c r="CO16" s="13">
        <f t="shared" si="71"/>
        <v>0</v>
      </c>
      <c r="CQ16" s="11"/>
      <c r="CR16" s="11"/>
      <c r="CS16" s="12">
        <f t="shared" si="28"/>
        <v>0</v>
      </c>
      <c r="CT16" s="13">
        <f t="shared" si="72"/>
        <v>0</v>
      </c>
      <c r="CV16" s="11"/>
      <c r="CW16" s="11"/>
      <c r="CX16" s="12">
        <f t="shared" si="29"/>
        <v>0</v>
      </c>
      <c r="CY16" s="13">
        <f t="shared" si="73"/>
        <v>0</v>
      </c>
      <c r="DA16" s="11"/>
      <c r="DB16" s="11"/>
      <c r="DC16" s="12">
        <f t="shared" si="30"/>
        <v>0</v>
      </c>
      <c r="DD16" s="13">
        <f t="shared" si="74"/>
        <v>0</v>
      </c>
      <c r="DF16" s="11"/>
      <c r="DG16" s="11"/>
      <c r="DH16" s="12">
        <f t="shared" si="31"/>
        <v>0</v>
      </c>
      <c r="DI16" s="13">
        <f t="shared" si="75"/>
        <v>0</v>
      </c>
      <c r="DK16" s="11"/>
      <c r="DL16" s="11"/>
      <c r="DM16" s="12">
        <f t="shared" si="32"/>
        <v>0</v>
      </c>
      <c r="DN16" s="13">
        <f t="shared" si="76"/>
        <v>0</v>
      </c>
      <c r="DP16" s="11"/>
      <c r="DQ16" s="11"/>
      <c r="DR16" s="12">
        <f t="shared" si="33"/>
        <v>0</v>
      </c>
      <c r="DS16" s="13">
        <f t="shared" si="77"/>
        <v>0</v>
      </c>
      <c r="DU16" s="11"/>
      <c r="DV16" s="11"/>
      <c r="DW16" s="12">
        <f t="shared" si="34"/>
        <v>0</v>
      </c>
      <c r="DX16" s="13">
        <f t="shared" si="78"/>
        <v>0</v>
      </c>
      <c r="DZ16" s="11"/>
      <c r="EA16" s="11"/>
      <c r="EB16" s="12">
        <f t="shared" si="35"/>
        <v>0</v>
      </c>
      <c r="EC16" s="13">
        <f t="shared" si="79"/>
        <v>0</v>
      </c>
      <c r="EE16" s="11"/>
      <c r="EF16" s="11"/>
      <c r="EG16" s="12">
        <f t="shared" si="36"/>
        <v>0</v>
      </c>
      <c r="EH16" s="13">
        <f t="shared" si="80"/>
        <v>0</v>
      </c>
      <c r="EJ16" s="11"/>
      <c r="EK16" s="11"/>
      <c r="EL16" s="12">
        <f t="shared" si="37"/>
        <v>0</v>
      </c>
      <c r="EM16" s="13">
        <f t="shared" si="81"/>
        <v>0</v>
      </c>
      <c r="EO16" s="11"/>
      <c r="EP16" s="11"/>
      <c r="EQ16" s="12">
        <f t="shared" si="38"/>
        <v>0</v>
      </c>
      <c r="ER16" s="13">
        <f t="shared" si="82"/>
        <v>0</v>
      </c>
      <c r="ET16" s="11"/>
      <c r="EU16" s="11"/>
      <c r="EV16" s="12">
        <f t="shared" si="39"/>
        <v>0</v>
      </c>
      <c r="EW16" s="13">
        <f t="shared" si="83"/>
        <v>0</v>
      </c>
      <c r="EY16" s="11"/>
      <c r="EZ16" s="11"/>
      <c r="FA16" s="12">
        <f t="shared" si="40"/>
        <v>0</v>
      </c>
      <c r="FB16" s="13">
        <f t="shared" si="84"/>
        <v>0</v>
      </c>
      <c r="FD16" s="11"/>
      <c r="FE16" s="11"/>
      <c r="FF16" s="12">
        <f t="shared" si="41"/>
        <v>0</v>
      </c>
      <c r="FG16" s="13">
        <f t="shared" si="85"/>
        <v>0</v>
      </c>
      <c r="FI16" s="11"/>
      <c r="FJ16" s="11"/>
      <c r="FK16" s="12">
        <f t="shared" si="42"/>
        <v>0</v>
      </c>
      <c r="FL16" s="13">
        <f t="shared" si="86"/>
        <v>0</v>
      </c>
      <c r="FN16" s="11"/>
      <c r="FO16" s="11"/>
      <c r="FP16" s="12">
        <f t="shared" si="43"/>
        <v>0</v>
      </c>
      <c r="FQ16" s="13">
        <f t="shared" si="87"/>
        <v>0</v>
      </c>
      <c r="FS16" s="11"/>
      <c r="FT16" s="11"/>
      <c r="FU16" s="12">
        <f t="shared" si="44"/>
        <v>0</v>
      </c>
      <c r="FV16" s="13">
        <f t="shared" si="88"/>
        <v>0</v>
      </c>
      <c r="FX16" s="11"/>
      <c r="FY16" s="11"/>
      <c r="FZ16" s="12">
        <f t="shared" si="45"/>
        <v>0</v>
      </c>
      <c r="GA16" s="13">
        <f t="shared" si="89"/>
        <v>0</v>
      </c>
      <c r="GC16" s="11"/>
      <c r="GD16" s="11"/>
      <c r="GE16" s="12">
        <f t="shared" si="46"/>
        <v>0</v>
      </c>
      <c r="GF16" s="13">
        <f t="shared" si="90"/>
        <v>0</v>
      </c>
      <c r="GH16" s="11"/>
      <c r="GI16" s="11"/>
      <c r="GJ16" s="12">
        <f t="shared" si="47"/>
        <v>0</v>
      </c>
      <c r="GK16" s="13">
        <f t="shared" si="91"/>
        <v>0</v>
      </c>
      <c r="GM16" s="11"/>
      <c r="GN16" s="11"/>
      <c r="GO16" s="12">
        <f t="shared" si="48"/>
        <v>0</v>
      </c>
      <c r="GP16" s="13">
        <f t="shared" si="92"/>
        <v>0</v>
      </c>
      <c r="GR16" s="11"/>
      <c r="GS16" s="11"/>
      <c r="GT16" s="12">
        <f t="shared" si="49"/>
        <v>0</v>
      </c>
      <c r="GU16" s="13">
        <f t="shared" si="93"/>
        <v>0</v>
      </c>
      <c r="GW16" s="11"/>
      <c r="GX16" s="11"/>
      <c r="GY16" s="12">
        <f t="shared" si="50"/>
        <v>0</v>
      </c>
      <c r="GZ16" s="13">
        <f t="shared" si="94"/>
        <v>0</v>
      </c>
      <c r="HB16" s="11"/>
      <c r="HC16" s="11"/>
      <c r="HD16" s="12">
        <f t="shared" si="51"/>
        <v>0</v>
      </c>
      <c r="HE16" s="13">
        <f t="shared" si="95"/>
        <v>0</v>
      </c>
    </row>
    <row r="17" spans="1:213" ht="19.5" thickBot="1">
      <c r="A17">
        <v>20103</v>
      </c>
      <c r="B17" s="160"/>
      <c r="C17" s="15" t="s">
        <v>32</v>
      </c>
      <c r="D17" s="16">
        <v>1</v>
      </c>
      <c r="E17" s="90">
        <f t="shared" si="0"/>
        <v>0</v>
      </c>
      <c r="F17" s="90">
        <f t="shared" si="1"/>
        <v>0</v>
      </c>
      <c r="G17" s="12">
        <f t="shared" si="2"/>
        <v>0</v>
      </c>
      <c r="H17" s="13">
        <f t="shared" si="52"/>
        <v>0</v>
      </c>
      <c r="J17" s="90">
        <f t="shared" si="3"/>
        <v>0</v>
      </c>
      <c r="K17" s="90">
        <f t="shared" si="4"/>
        <v>0</v>
      </c>
      <c r="L17" s="12">
        <f t="shared" si="5"/>
        <v>0</v>
      </c>
      <c r="M17" s="13">
        <f t="shared" si="53"/>
        <v>0</v>
      </c>
      <c r="O17" s="90">
        <f t="shared" si="6"/>
        <v>0</v>
      </c>
      <c r="P17" s="90">
        <f t="shared" si="7"/>
        <v>0</v>
      </c>
      <c r="Q17" s="12">
        <f t="shared" si="8"/>
        <v>0</v>
      </c>
      <c r="R17" s="13">
        <f t="shared" si="54"/>
        <v>0</v>
      </c>
      <c r="T17" s="90">
        <f t="shared" si="9"/>
        <v>0</v>
      </c>
      <c r="U17" s="90">
        <f t="shared" si="10"/>
        <v>0</v>
      </c>
      <c r="V17" s="12">
        <f t="shared" si="11"/>
        <v>0</v>
      </c>
      <c r="W17" s="13">
        <f t="shared" si="55"/>
        <v>0</v>
      </c>
      <c r="Y17" s="90">
        <f t="shared" si="12"/>
        <v>0</v>
      </c>
      <c r="Z17" s="90">
        <f t="shared" si="13"/>
        <v>0</v>
      </c>
      <c r="AA17" s="12">
        <f t="shared" si="14"/>
        <v>0</v>
      </c>
      <c r="AB17" s="13">
        <f t="shared" si="56"/>
        <v>0</v>
      </c>
      <c r="AD17" s="95">
        <f t="shared" si="57"/>
        <v>0</v>
      </c>
      <c r="AE17" s="95">
        <f t="shared" si="58"/>
        <v>0</v>
      </c>
      <c r="AF17" s="12">
        <f t="shared" si="15"/>
        <v>0</v>
      </c>
      <c r="AG17" s="13">
        <f t="shared" si="59"/>
        <v>0</v>
      </c>
      <c r="AI17" s="11"/>
      <c r="AJ17" s="11"/>
      <c r="AK17" s="12">
        <f t="shared" si="16"/>
        <v>0</v>
      </c>
      <c r="AL17" s="13">
        <f t="shared" si="60"/>
        <v>0</v>
      </c>
      <c r="AN17" s="11"/>
      <c r="AO17" s="11"/>
      <c r="AP17" s="12">
        <f t="shared" si="17"/>
        <v>0</v>
      </c>
      <c r="AQ17" s="13">
        <f t="shared" si="61"/>
        <v>0</v>
      </c>
      <c r="AS17" s="11"/>
      <c r="AT17" s="11"/>
      <c r="AU17" s="12">
        <f t="shared" si="18"/>
        <v>0</v>
      </c>
      <c r="AV17" s="13">
        <f t="shared" si="62"/>
        <v>0</v>
      </c>
      <c r="AX17" s="11"/>
      <c r="AY17" s="11"/>
      <c r="AZ17" s="12">
        <f t="shared" si="19"/>
        <v>0</v>
      </c>
      <c r="BA17" s="13">
        <f t="shared" si="63"/>
        <v>0</v>
      </c>
      <c r="BC17" s="11"/>
      <c r="BD17" s="11"/>
      <c r="BE17" s="12">
        <f t="shared" si="20"/>
        <v>0</v>
      </c>
      <c r="BF17" s="13">
        <f t="shared" si="64"/>
        <v>0</v>
      </c>
      <c r="BH17" s="11"/>
      <c r="BI17" s="11"/>
      <c r="BJ17" s="12">
        <f t="shared" si="21"/>
        <v>0</v>
      </c>
      <c r="BK17" s="13">
        <f t="shared" si="65"/>
        <v>0</v>
      </c>
      <c r="BM17" s="11"/>
      <c r="BN17" s="11"/>
      <c r="BO17" s="12">
        <f t="shared" si="22"/>
        <v>0</v>
      </c>
      <c r="BP17" s="13">
        <f t="shared" si="66"/>
        <v>0</v>
      </c>
      <c r="BR17" s="11"/>
      <c r="BS17" s="11"/>
      <c r="BT17" s="12">
        <f t="shared" si="23"/>
        <v>0</v>
      </c>
      <c r="BU17" s="13">
        <f t="shared" si="67"/>
        <v>0</v>
      </c>
      <c r="BW17" s="11"/>
      <c r="BX17" s="11"/>
      <c r="BY17" s="12">
        <f t="shared" si="24"/>
        <v>0</v>
      </c>
      <c r="BZ17" s="13">
        <f t="shared" si="68"/>
        <v>0</v>
      </c>
      <c r="CB17" s="11"/>
      <c r="CC17" s="11"/>
      <c r="CD17" s="12">
        <f t="shared" si="25"/>
        <v>0</v>
      </c>
      <c r="CE17" s="13">
        <f t="shared" si="69"/>
        <v>0</v>
      </c>
      <c r="CG17" s="11"/>
      <c r="CH17" s="11"/>
      <c r="CI17" s="12">
        <f t="shared" si="26"/>
        <v>0</v>
      </c>
      <c r="CJ17" s="13">
        <f t="shared" si="70"/>
        <v>0</v>
      </c>
      <c r="CL17" s="11"/>
      <c r="CM17" s="11"/>
      <c r="CN17" s="12">
        <f t="shared" si="27"/>
        <v>0</v>
      </c>
      <c r="CO17" s="13">
        <f t="shared" si="71"/>
        <v>0</v>
      </c>
      <c r="CQ17" s="11"/>
      <c r="CR17" s="11"/>
      <c r="CS17" s="12">
        <f t="shared" si="28"/>
        <v>0</v>
      </c>
      <c r="CT17" s="13">
        <f t="shared" si="72"/>
        <v>0</v>
      </c>
      <c r="CV17" s="11"/>
      <c r="CW17" s="11"/>
      <c r="CX17" s="12">
        <f t="shared" si="29"/>
        <v>0</v>
      </c>
      <c r="CY17" s="13">
        <f t="shared" si="73"/>
        <v>0</v>
      </c>
      <c r="DA17" s="11"/>
      <c r="DB17" s="11"/>
      <c r="DC17" s="12">
        <f t="shared" si="30"/>
        <v>0</v>
      </c>
      <c r="DD17" s="13">
        <f t="shared" si="74"/>
        <v>0</v>
      </c>
      <c r="DF17" s="11"/>
      <c r="DG17" s="11"/>
      <c r="DH17" s="12">
        <f t="shared" si="31"/>
        <v>0</v>
      </c>
      <c r="DI17" s="13">
        <f t="shared" si="75"/>
        <v>0</v>
      </c>
      <c r="DK17" s="11"/>
      <c r="DL17" s="11"/>
      <c r="DM17" s="12">
        <f t="shared" si="32"/>
        <v>0</v>
      </c>
      <c r="DN17" s="13">
        <f t="shared" si="76"/>
        <v>0</v>
      </c>
      <c r="DP17" s="11"/>
      <c r="DQ17" s="11"/>
      <c r="DR17" s="12">
        <f t="shared" si="33"/>
        <v>0</v>
      </c>
      <c r="DS17" s="13">
        <f t="shared" si="77"/>
        <v>0</v>
      </c>
      <c r="DU17" s="11"/>
      <c r="DV17" s="11"/>
      <c r="DW17" s="12">
        <f t="shared" si="34"/>
        <v>0</v>
      </c>
      <c r="DX17" s="13">
        <f t="shared" si="78"/>
        <v>0</v>
      </c>
      <c r="DZ17" s="11"/>
      <c r="EA17" s="11"/>
      <c r="EB17" s="12">
        <f t="shared" si="35"/>
        <v>0</v>
      </c>
      <c r="EC17" s="13">
        <f t="shared" si="79"/>
        <v>0</v>
      </c>
      <c r="EE17" s="11"/>
      <c r="EF17" s="11"/>
      <c r="EG17" s="12">
        <f t="shared" si="36"/>
        <v>0</v>
      </c>
      <c r="EH17" s="13">
        <f t="shared" si="80"/>
        <v>0</v>
      </c>
      <c r="EJ17" s="11"/>
      <c r="EK17" s="11"/>
      <c r="EL17" s="12">
        <f t="shared" si="37"/>
        <v>0</v>
      </c>
      <c r="EM17" s="13">
        <f t="shared" si="81"/>
        <v>0</v>
      </c>
      <c r="EO17" s="11"/>
      <c r="EP17" s="11"/>
      <c r="EQ17" s="12">
        <f t="shared" si="38"/>
        <v>0</v>
      </c>
      <c r="ER17" s="13">
        <f t="shared" si="82"/>
        <v>0</v>
      </c>
      <c r="ET17" s="11"/>
      <c r="EU17" s="11"/>
      <c r="EV17" s="12">
        <f t="shared" si="39"/>
        <v>0</v>
      </c>
      <c r="EW17" s="13">
        <f t="shared" si="83"/>
        <v>0</v>
      </c>
      <c r="EY17" s="11"/>
      <c r="EZ17" s="11"/>
      <c r="FA17" s="12">
        <f t="shared" si="40"/>
        <v>0</v>
      </c>
      <c r="FB17" s="13">
        <f t="shared" si="84"/>
        <v>0</v>
      </c>
      <c r="FD17" s="11"/>
      <c r="FE17" s="11"/>
      <c r="FF17" s="12">
        <f t="shared" si="41"/>
        <v>0</v>
      </c>
      <c r="FG17" s="13">
        <f t="shared" si="85"/>
        <v>0</v>
      </c>
      <c r="FI17" s="11"/>
      <c r="FJ17" s="11"/>
      <c r="FK17" s="12">
        <f t="shared" si="42"/>
        <v>0</v>
      </c>
      <c r="FL17" s="13">
        <f t="shared" si="86"/>
        <v>0</v>
      </c>
      <c r="FN17" s="11"/>
      <c r="FO17" s="11"/>
      <c r="FP17" s="12">
        <f t="shared" si="43"/>
        <v>0</v>
      </c>
      <c r="FQ17" s="13">
        <f t="shared" si="87"/>
        <v>0</v>
      </c>
      <c r="FS17" s="11"/>
      <c r="FT17" s="11"/>
      <c r="FU17" s="12">
        <f t="shared" si="44"/>
        <v>0</v>
      </c>
      <c r="FV17" s="13">
        <f t="shared" si="88"/>
        <v>0</v>
      </c>
      <c r="FX17" s="11"/>
      <c r="FY17" s="11"/>
      <c r="FZ17" s="12">
        <f t="shared" si="45"/>
        <v>0</v>
      </c>
      <c r="GA17" s="13">
        <f t="shared" si="89"/>
        <v>0</v>
      </c>
      <c r="GC17" s="11"/>
      <c r="GD17" s="11"/>
      <c r="GE17" s="12">
        <f t="shared" si="46"/>
        <v>0</v>
      </c>
      <c r="GF17" s="13">
        <f t="shared" si="90"/>
        <v>0</v>
      </c>
      <c r="GH17" s="11"/>
      <c r="GI17" s="11"/>
      <c r="GJ17" s="12">
        <f t="shared" si="47"/>
        <v>0</v>
      </c>
      <c r="GK17" s="13">
        <f t="shared" si="91"/>
        <v>0</v>
      </c>
      <c r="GM17" s="11"/>
      <c r="GN17" s="11"/>
      <c r="GO17" s="12">
        <f t="shared" si="48"/>
        <v>0</v>
      </c>
      <c r="GP17" s="13">
        <f t="shared" si="92"/>
        <v>0</v>
      </c>
      <c r="GR17" s="11"/>
      <c r="GS17" s="11"/>
      <c r="GT17" s="12">
        <f t="shared" si="49"/>
        <v>0</v>
      </c>
      <c r="GU17" s="13">
        <f t="shared" si="93"/>
        <v>0</v>
      </c>
      <c r="GW17" s="11"/>
      <c r="GX17" s="11"/>
      <c r="GY17" s="12">
        <f t="shared" si="50"/>
        <v>0</v>
      </c>
      <c r="GZ17" s="13">
        <f t="shared" si="94"/>
        <v>0</v>
      </c>
      <c r="HB17" s="11"/>
      <c r="HC17" s="11"/>
      <c r="HD17" s="12">
        <f t="shared" si="51"/>
        <v>0</v>
      </c>
      <c r="HE17" s="13">
        <f t="shared" si="95"/>
        <v>0</v>
      </c>
    </row>
    <row r="18" spans="1:213" ht="18.75">
      <c r="A18">
        <v>10201</v>
      </c>
      <c r="B18" s="154" t="s">
        <v>33</v>
      </c>
      <c r="C18" s="9" t="s">
        <v>34</v>
      </c>
      <c r="D18" s="17">
        <v>1</v>
      </c>
      <c r="E18" s="90">
        <f t="shared" si="0"/>
        <v>0</v>
      </c>
      <c r="F18" s="90">
        <f t="shared" si="1"/>
        <v>0</v>
      </c>
      <c r="G18" s="12">
        <f t="shared" si="2"/>
        <v>0</v>
      </c>
      <c r="H18" s="13">
        <f t="shared" si="52"/>
        <v>0</v>
      </c>
      <c r="J18" s="90">
        <f t="shared" si="3"/>
        <v>0</v>
      </c>
      <c r="K18" s="90">
        <f t="shared" si="4"/>
        <v>0</v>
      </c>
      <c r="L18" s="12">
        <f t="shared" si="5"/>
        <v>0</v>
      </c>
      <c r="M18" s="13">
        <f t="shared" si="53"/>
        <v>0</v>
      </c>
      <c r="O18" s="90">
        <f t="shared" si="6"/>
        <v>0</v>
      </c>
      <c r="P18" s="90">
        <f t="shared" si="7"/>
        <v>0</v>
      </c>
      <c r="Q18" s="12">
        <f t="shared" si="8"/>
        <v>0</v>
      </c>
      <c r="R18" s="13">
        <f t="shared" si="54"/>
        <v>0</v>
      </c>
      <c r="T18" s="90">
        <f t="shared" si="9"/>
        <v>0</v>
      </c>
      <c r="U18" s="90">
        <f t="shared" si="10"/>
        <v>0</v>
      </c>
      <c r="V18" s="12">
        <f t="shared" si="11"/>
        <v>0</v>
      </c>
      <c r="W18" s="13">
        <f t="shared" si="55"/>
        <v>0</v>
      </c>
      <c r="Y18" s="90">
        <f t="shared" si="12"/>
        <v>0</v>
      </c>
      <c r="Z18" s="90">
        <f t="shared" si="13"/>
        <v>0</v>
      </c>
      <c r="AA18" s="12">
        <f t="shared" si="14"/>
        <v>0</v>
      </c>
      <c r="AB18" s="13">
        <f t="shared" si="56"/>
        <v>0</v>
      </c>
      <c r="AD18" s="95">
        <f t="shared" si="57"/>
        <v>0</v>
      </c>
      <c r="AE18" s="95">
        <f t="shared" si="58"/>
        <v>0</v>
      </c>
      <c r="AF18" s="12">
        <f t="shared" si="15"/>
        <v>0</v>
      </c>
      <c r="AG18" s="13">
        <f t="shared" si="59"/>
        <v>0</v>
      </c>
      <c r="AI18" s="11"/>
      <c r="AJ18" s="11"/>
      <c r="AK18" s="12">
        <f t="shared" si="16"/>
        <v>0</v>
      </c>
      <c r="AL18" s="13">
        <f t="shared" si="60"/>
        <v>0</v>
      </c>
      <c r="AN18" s="11"/>
      <c r="AO18" s="11"/>
      <c r="AP18" s="12">
        <f t="shared" si="17"/>
        <v>0</v>
      </c>
      <c r="AQ18" s="13">
        <f t="shared" si="61"/>
        <v>0</v>
      </c>
      <c r="AS18" s="11"/>
      <c r="AT18" s="11"/>
      <c r="AU18" s="12">
        <f t="shared" si="18"/>
        <v>0</v>
      </c>
      <c r="AV18" s="13">
        <f t="shared" si="62"/>
        <v>0</v>
      </c>
      <c r="AX18" s="11"/>
      <c r="AY18" s="11"/>
      <c r="AZ18" s="12">
        <f t="shared" si="19"/>
        <v>0</v>
      </c>
      <c r="BA18" s="13">
        <f t="shared" si="63"/>
        <v>0</v>
      </c>
      <c r="BC18" s="11"/>
      <c r="BD18" s="11"/>
      <c r="BE18" s="12">
        <f t="shared" si="20"/>
        <v>0</v>
      </c>
      <c r="BF18" s="13">
        <f t="shared" si="64"/>
        <v>0</v>
      </c>
      <c r="BH18" s="11"/>
      <c r="BI18" s="11"/>
      <c r="BJ18" s="12">
        <f t="shared" si="21"/>
        <v>0</v>
      </c>
      <c r="BK18" s="13">
        <f t="shared" si="65"/>
        <v>0</v>
      </c>
      <c r="BM18" s="11"/>
      <c r="BN18" s="11"/>
      <c r="BO18" s="12">
        <f t="shared" si="22"/>
        <v>0</v>
      </c>
      <c r="BP18" s="13">
        <f t="shared" si="66"/>
        <v>0</v>
      </c>
      <c r="BR18" s="11"/>
      <c r="BS18" s="11"/>
      <c r="BT18" s="12">
        <f t="shared" si="23"/>
        <v>0</v>
      </c>
      <c r="BU18" s="13">
        <f t="shared" si="67"/>
        <v>0</v>
      </c>
      <c r="BW18" s="11"/>
      <c r="BX18" s="11"/>
      <c r="BY18" s="12">
        <f t="shared" si="24"/>
        <v>0</v>
      </c>
      <c r="BZ18" s="13">
        <f t="shared" si="68"/>
        <v>0</v>
      </c>
      <c r="CB18" s="11"/>
      <c r="CC18" s="11"/>
      <c r="CD18" s="12">
        <f t="shared" si="25"/>
        <v>0</v>
      </c>
      <c r="CE18" s="13">
        <f t="shared" si="69"/>
        <v>0</v>
      </c>
      <c r="CG18" s="11"/>
      <c r="CH18" s="11"/>
      <c r="CI18" s="12">
        <f t="shared" si="26"/>
        <v>0</v>
      </c>
      <c r="CJ18" s="13">
        <f t="shared" si="70"/>
        <v>0</v>
      </c>
      <c r="CL18" s="11"/>
      <c r="CM18" s="11"/>
      <c r="CN18" s="12">
        <f t="shared" si="27"/>
        <v>0</v>
      </c>
      <c r="CO18" s="13">
        <f t="shared" si="71"/>
        <v>0</v>
      </c>
      <c r="CQ18" s="11"/>
      <c r="CR18" s="11"/>
      <c r="CS18" s="12">
        <f t="shared" si="28"/>
        <v>0</v>
      </c>
      <c r="CT18" s="13">
        <f t="shared" si="72"/>
        <v>0</v>
      </c>
      <c r="CV18" s="11"/>
      <c r="CW18" s="11"/>
      <c r="CX18" s="12">
        <f t="shared" si="29"/>
        <v>0</v>
      </c>
      <c r="CY18" s="13">
        <f t="shared" si="73"/>
        <v>0</v>
      </c>
      <c r="DA18" s="11"/>
      <c r="DB18" s="11"/>
      <c r="DC18" s="12">
        <f t="shared" si="30"/>
        <v>0</v>
      </c>
      <c r="DD18" s="13">
        <f t="shared" si="74"/>
        <v>0</v>
      </c>
      <c r="DF18" s="11"/>
      <c r="DG18" s="11"/>
      <c r="DH18" s="12">
        <f t="shared" si="31"/>
        <v>0</v>
      </c>
      <c r="DI18" s="13">
        <f t="shared" si="75"/>
        <v>0</v>
      </c>
      <c r="DK18" s="11"/>
      <c r="DL18" s="11"/>
      <c r="DM18" s="12">
        <f t="shared" si="32"/>
        <v>0</v>
      </c>
      <c r="DN18" s="13">
        <f t="shared" si="76"/>
        <v>0</v>
      </c>
      <c r="DP18" s="11"/>
      <c r="DQ18" s="11"/>
      <c r="DR18" s="12">
        <f t="shared" si="33"/>
        <v>0</v>
      </c>
      <c r="DS18" s="13">
        <f t="shared" si="77"/>
        <v>0</v>
      </c>
      <c r="DU18" s="11"/>
      <c r="DV18" s="11"/>
      <c r="DW18" s="12">
        <f t="shared" si="34"/>
        <v>0</v>
      </c>
      <c r="DX18" s="13">
        <f t="shared" si="78"/>
        <v>0</v>
      </c>
      <c r="DZ18" s="11"/>
      <c r="EA18" s="11"/>
      <c r="EB18" s="12">
        <f t="shared" si="35"/>
        <v>0</v>
      </c>
      <c r="EC18" s="13">
        <f t="shared" si="79"/>
        <v>0</v>
      </c>
      <c r="EE18" s="11"/>
      <c r="EF18" s="11"/>
      <c r="EG18" s="12">
        <f t="shared" si="36"/>
        <v>0</v>
      </c>
      <c r="EH18" s="13">
        <f t="shared" si="80"/>
        <v>0</v>
      </c>
      <c r="EJ18" s="11"/>
      <c r="EK18" s="11"/>
      <c r="EL18" s="12">
        <f t="shared" si="37"/>
        <v>0</v>
      </c>
      <c r="EM18" s="13">
        <f t="shared" si="81"/>
        <v>0</v>
      </c>
      <c r="EO18" s="11"/>
      <c r="EP18" s="11"/>
      <c r="EQ18" s="12">
        <f t="shared" si="38"/>
        <v>0</v>
      </c>
      <c r="ER18" s="13">
        <f t="shared" si="82"/>
        <v>0</v>
      </c>
      <c r="ET18" s="11"/>
      <c r="EU18" s="11"/>
      <c r="EV18" s="12">
        <f t="shared" si="39"/>
        <v>0</v>
      </c>
      <c r="EW18" s="13">
        <f t="shared" si="83"/>
        <v>0</v>
      </c>
      <c r="EY18" s="11"/>
      <c r="EZ18" s="11"/>
      <c r="FA18" s="12">
        <f t="shared" si="40"/>
        <v>0</v>
      </c>
      <c r="FB18" s="13">
        <f t="shared" si="84"/>
        <v>0</v>
      </c>
      <c r="FD18" s="11"/>
      <c r="FE18" s="11"/>
      <c r="FF18" s="12">
        <f t="shared" si="41"/>
        <v>0</v>
      </c>
      <c r="FG18" s="13">
        <f t="shared" si="85"/>
        <v>0</v>
      </c>
      <c r="FI18" s="11"/>
      <c r="FJ18" s="11"/>
      <c r="FK18" s="12">
        <f t="shared" si="42"/>
        <v>0</v>
      </c>
      <c r="FL18" s="13">
        <f t="shared" si="86"/>
        <v>0</v>
      </c>
      <c r="FN18" s="11"/>
      <c r="FO18" s="11"/>
      <c r="FP18" s="12">
        <f t="shared" si="43"/>
        <v>0</v>
      </c>
      <c r="FQ18" s="13">
        <f t="shared" si="87"/>
        <v>0</v>
      </c>
      <c r="FS18" s="11"/>
      <c r="FT18" s="11"/>
      <c r="FU18" s="12">
        <f t="shared" si="44"/>
        <v>0</v>
      </c>
      <c r="FV18" s="13">
        <f t="shared" si="88"/>
        <v>0</v>
      </c>
      <c r="FX18" s="11"/>
      <c r="FY18" s="11"/>
      <c r="FZ18" s="12">
        <f t="shared" si="45"/>
        <v>0</v>
      </c>
      <c r="GA18" s="13">
        <f t="shared" si="89"/>
        <v>0</v>
      </c>
      <c r="GC18" s="11"/>
      <c r="GD18" s="11"/>
      <c r="GE18" s="12">
        <f t="shared" si="46"/>
        <v>0</v>
      </c>
      <c r="GF18" s="13">
        <f t="shared" si="90"/>
        <v>0</v>
      </c>
      <c r="GH18" s="11"/>
      <c r="GI18" s="11"/>
      <c r="GJ18" s="12">
        <f t="shared" si="47"/>
        <v>0</v>
      </c>
      <c r="GK18" s="13">
        <f t="shared" si="91"/>
        <v>0</v>
      </c>
      <c r="GM18" s="11"/>
      <c r="GN18" s="11"/>
      <c r="GO18" s="12">
        <f t="shared" si="48"/>
        <v>0</v>
      </c>
      <c r="GP18" s="13">
        <f t="shared" si="92"/>
        <v>0</v>
      </c>
      <c r="GR18" s="11"/>
      <c r="GS18" s="11"/>
      <c r="GT18" s="12">
        <f t="shared" si="49"/>
        <v>0</v>
      </c>
      <c r="GU18" s="13">
        <f t="shared" si="93"/>
        <v>0</v>
      </c>
      <c r="GW18" s="11"/>
      <c r="GX18" s="11"/>
      <c r="GY18" s="12">
        <f t="shared" si="50"/>
        <v>0</v>
      </c>
      <c r="GZ18" s="13">
        <f t="shared" si="94"/>
        <v>0</v>
      </c>
      <c r="HB18" s="11"/>
      <c r="HC18" s="11"/>
      <c r="HD18" s="12">
        <f t="shared" si="51"/>
        <v>0</v>
      </c>
      <c r="HE18" s="13">
        <f t="shared" si="95"/>
        <v>0</v>
      </c>
    </row>
    <row r="19" spans="1:213" s="89" customFormat="1" ht="18.75">
      <c r="A19" s="89">
        <v>10203</v>
      </c>
      <c r="B19" s="155"/>
      <c r="C19" s="103" t="s">
        <v>35</v>
      </c>
      <c r="D19" s="104">
        <v>3</v>
      </c>
      <c r="E19" s="105">
        <f t="shared" si="0"/>
        <v>0</v>
      </c>
      <c r="F19" s="105">
        <f t="shared" si="1"/>
        <v>0</v>
      </c>
      <c r="G19" s="106">
        <f t="shared" si="2"/>
        <v>0</v>
      </c>
      <c r="H19" s="107">
        <f t="shared" si="52"/>
        <v>0</v>
      </c>
      <c r="J19" s="105">
        <f t="shared" si="3"/>
        <v>0</v>
      </c>
      <c r="K19" s="105">
        <f t="shared" si="4"/>
        <v>0</v>
      </c>
      <c r="L19" s="106">
        <f t="shared" si="5"/>
        <v>0</v>
      </c>
      <c r="M19" s="107">
        <f t="shared" si="53"/>
        <v>0</v>
      </c>
      <c r="O19" s="105">
        <f t="shared" si="6"/>
        <v>0</v>
      </c>
      <c r="P19" s="105">
        <f t="shared" si="7"/>
        <v>0</v>
      </c>
      <c r="Q19" s="106">
        <f t="shared" si="8"/>
        <v>0</v>
      </c>
      <c r="R19" s="107">
        <f t="shared" si="54"/>
        <v>0</v>
      </c>
      <c r="T19" s="105">
        <f t="shared" si="9"/>
        <v>0</v>
      </c>
      <c r="U19" s="105">
        <f t="shared" si="10"/>
        <v>0</v>
      </c>
      <c r="V19" s="106">
        <f t="shared" si="11"/>
        <v>0</v>
      </c>
      <c r="W19" s="107">
        <f t="shared" si="55"/>
        <v>0</v>
      </c>
      <c r="Y19" s="105">
        <f t="shared" si="12"/>
        <v>0</v>
      </c>
      <c r="Z19" s="105">
        <f t="shared" si="13"/>
        <v>0</v>
      </c>
      <c r="AA19" s="106">
        <f t="shared" si="14"/>
        <v>0</v>
      </c>
      <c r="AB19" s="107">
        <f t="shared" si="56"/>
        <v>0</v>
      </c>
      <c r="AD19" s="109">
        <f t="shared" si="57"/>
        <v>0</v>
      </c>
      <c r="AE19" s="109">
        <f t="shared" si="58"/>
        <v>0</v>
      </c>
      <c r="AF19" s="106">
        <f t="shared" si="15"/>
        <v>0</v>
      </c>
      <c r="AG19" s="107">
        <f t="shared" si="59"/>
        <v>0</v>
      </c>
      <c r="AI19" s="108"/>
      <c r="AJ19" s="108"/>
      <c r="AK19" s="106">
        <f t="shared" si="16"/>
        <v>0</v>
      </c>
      <c r="AL19" s="107">
        <f t="shared" si="60"/>
        <v>0</v>
      </c>
      <c r="AN19" s="108"/>
      <c r="AO19" s="108"/>
      <c r="AP19" s="106">
        <f t="shared" si="17"/>
        <v>0</v>
      </c>
      <c r="AQ19" s="107">
        <f t="shared" si="61"/>
        <v>0</v>
      </c>
      <c r="AS19" s="108"/>
      <c r="AT19" s="108"/>
      <c r="AU19" s="106">
        <f t="shared" si="18"/>
        <v>0</v>
      </c>
      <c r="AV19" s="107">
        <f t="shared" si="62"/>
        <v>0</v>
      </c>
      <c r="AX19" s="108"/>
      <c r="AY19" s="108"/>
      <c r="AZ19" s="106">
        <f t="shared" si="19"/>
        <v>0</v>
      </c>
      <c r="BA19" s="107">
        <f t="shared" si="63"/>
        <v>0</v>
      </c>
      <c r="BC19" s="108"/>
      <c r="BD19" s="108"/>
      <c r="BE19" s="106">
        <f t="shared" si="20"/>
        <v>0</v>
      </c>
      <c r="BF19" s="107">
        <f t="shared" si="64"/>
        <v>0</v>
      </c>
      <c r="BH19" s="108"/>
      <c r="BI19" s="108"/>
      <c r="BJ19" s="106">
        <f t="shared" si="21"/>
        <v>0</v>
      </c>
      <c r="BK19" s="107">
        <f t="shared" si="65"/>
        <v>0</v>
      </c>
      <c r="BM19" s="108"/>
      <c r="BN19" s="108"/>
      <c r="BO19" s="106">
        <f t="shared" si="22"/>
        <v>0</v>
      </c>
      <c r="BP19" s="107">
        <f t="shared" si="66"/>
        <v>0</v>
      </c>
      <c r="BR19" s="108"/>
      <c r="BS19" s="108"/>
      <c r="BT19" s="106">
        <f t="shared" si="23"/>
        <v>0</v>
      </c>
      <c r="BU19" s="107">
        <f t="shared" si="67"/>
        <v>0</v>
      </c>
      <c r="BW19" s="108"/>
      <c r="BX19" s="108"/>
      <c r="BY19" s="106">
        <f t="shared" si="24"/>
        <v>0</v>
      </c>
      <c r="BZ19" s="107">
        <f t="shared" si="68"/>
        <v>0</v>
      </c>
      <c r="CB19" s="108"/>
      <c r="CC19" s="108"/>
      <c r="CD19" s="106">
        <f t="shared" si="25"/>
        <v>0</v>
      </c>
      <c r="CE19" s="107">
        <f t="shared" si="69"/>
        <v>0</v>
      </c>
      <c r="CG19" s="108"/>
      <c r="CH19" s="108"/>
      <c r="CI19" s="106">
        <f t="shared" si="26"/>
        <v>0</v>
      </c>
      <c r="CJ19" s="107">
        <f t="shared" si="70"/>
        <v>0</v>
      </c>
      <c r="CL19" s="108"/>
      <c r="CM19" s="108"/>
      <c r="CN19" s="106">
        <f t="shared" si="27"/>
        <v>0</v>
      </c>
      <c r="CO19" s="107">
        <f t="shared" si="71"/>
        <v>0</v>
      </c>
      <c r="CQ19" s="108"/>
      <c r="CR19" s="108"/>
      <c r="CS19" s="106">
        <f t="shared" si="28"/>
        <v>0</v>
      </c>
      <c r="CT19" s="107">
        <f t="shared" si="72"/>
        <v>0</v>
      </c>
      <c r="CV19" s="108"/>
      <c r="CW19" s="108"/>
      <c r="CX19" s="106">
        <f t="shared" si="29"/>
        <v>0</v>
      </c>
      <c r="CY19" s="107">
        <f t="shared" si="73"/>
        <v>0</v>
      </c>
      <c r="DA19" s="108"/>
      <c r="DB19" s="108"/>
      <c r="DC19" s="106">
        <f t="shared" si="30"/>
        <v>0</v>
      </c>
      <c r="DD19" s="107">
        <f t="shared" si="74"/>
        <v>0</v>
      </c>
      <c r="DF19" s="108"/>
      <c r="DG19" s="108"/>
      <c r="DH19" s="106">
        <f t="shared" si="31"/>
        <v>0</v>
      </c>
      <c r="DI19" s="107">
        <f t="shared" si="75"/>
        <v>0</v>
      </c>
      <c r="DK19" s="108"/>
      <c r="DL19" s="108"/>
      <c r="DM19" s="106">
        <f t="shared" si="32"/>
        <v>0</v>
      </c>
      <c r="DN19" s="107">
        <f t="shared" si="76"/>
        <v>0</v>
      </c>
      <c r="DP19" s="108"/>
      <c r="DQ19" s="108"/>
      <c r="DR19" s="106">
        <f t="shared" si="33"/>
        <v>0</v>
      </c>
      <c r="DS19" s="107">
        <f t="shared" si="77"/>
        <v>0</v>
      </c>
      <c r="DU19" s="108"/>
      <c r="DV19" s="108"/>
      <c r="DW19" s="106">
        <f t="shared" si="34"/>
        <v>0</v>
      </c>
      <c r="DX19" s="107">
        <f t="shared" si="78"/>
        <v>0</v>
      </c>
      <c r="DZ19" s="108"/>
      <c r="EA19" s="108"/>
      <c r="EB19" s="106">
        <f t="shared" si="35"/>
        <v>0</v>
      </c>
      <c r="EC19" s="107">
        <f t="shared" si="79"/>
        <v>0</v>
      </c>
      <c r="EE19" s="108"/>
      <c r="EF19" s="108"/>
      <c r="EG19" s="106">
        <f t="shared" si="36"/>
        <v>0</v>
      </c>
      <c r="EH19" s="107">
        <f t="shared" si="80"/>
        <v>0</v>
      </c>
      <c r="EJ19" s="108"/>
      <c r="EK19" s="108"/>
      <c r="EL19" s="106">
        <f t="shared" si="37"/>
        <v>0</v>
      </c>
      <c r="EM19" s="107">
        <f t="shared" si="81"/>
        <v>0</v>
      </c>
      <c r="EO19" s="108"/>
      <c r="EP19" s="108"/>
      <c r="EQ19" s="106">
        <f t="shared" si="38"/>
        <v>0</v>
      </c>
      <c r="ER19" s="107">
        <f t="shared" si="82"/>
        <v>0</v>
      </c>
      <c r="ET19" s="108"/>
      <c r="EU19" s="108"/>
      <c r="EV19" s="106">
        <f t="shared" si="39"/>
        <v>0</v>
      </c>
      <c r="EW19" s="107">
        <f t="shared" si="83"/>
        <v>0</v>
      </c>
      <c r="EY19" s="108"/>
      <c r="EZ19" s="108"/>
      <c r="FA19" s="106">
        <f t="shared" si="40"/>
        <v>0</v>
      </c>
      <c r="FB19" s="107">
        <f t="shared" si="84"/>
        <v>0</v>
      </c>
      <c r="FD19" s="108"/>
      <c r="FE19" s="108"/>
      <c r="FF19" s="106">
        <f t="shared" si="41"/>
        <v>0</v>
      </c>
      <c r="FG19" s="107">
        <f t="shared" si="85"/>
        <v>0</v>
      </c>
      <c r="FI19" s="108"/>
      <c r="FJ19" s="108"/>
      <c r="FK19" s="106">
        <f t="shared" si="42"/>
        <v>0</v>
      </c>
      <c r="FL19" s="107">
        <f t="shared" si="86"/>
        <v>0</v>
      </c>
      <c r="FN19" s="108"/>
      <c r="FO19" s="108"/>
      <c r="FP19" s="106">
        <f t="shared" si="43"/>
        <v>0</v>
      </c>
      <c r="FQ19" s="107">
        <f t="shared" si="87"/>
        <v>0</v>
      </c>
      <c r="FS19" s="108"/>
      <c r="FT19" s="108"/>
      <c r="FU19" s="106">
        <f t="shared" si="44"/>
        <v>0</v>
      </c>
      <c r="FV19" s="107">
        <f t="shared" si="88"/>
        <v>0</v>
      </c>
      <c r="FX19" s="108"/>
      <c r="FY19" s="108"/>
      <c r="FZ19" s="106">
        <f t="shared" si="45"/>
        <v>0</v>
      </c>
      <c r="GA19" s="107">
        <f t="shared" si="89"/>
        <v>0</v>
      </c>
      <c r="GC19" s="108"/>
      <c r="GD19" s="108"/>
      <c r="GE19" s="106">
        <f t="shared" si="46"/>
        <v>0</v>
      </c>
      <c r="GF19" s="107">
        <f t="shared" si="90"/>
        <v>0</v>
      </c>
      <c r="GH19" s="108"/>
      <c r="GI19" s="108"/>
      <c r="GJ19" s="106">
        <f t="shared" si="47"/>
        <v>0</v>
      </c>
      <c r="GK19" s="107">
        <f t="shared" si="91"/>
        <v>0</v>
      </c>
      <c r="GM19" s="108"/>
      <c r="GN19" s="108"/>
      <c r="GO19" s="106">
        <f t="shared" si="48"/>
        <v>0</v>
      </c>
      <c r="GP19" s="107">
        <f t="shared" si="92"/>
        <v>0</v>
      </c>
      <c r="GR19" s="108"/>
      <c r="GS19" s="108"/>
      <c r="GT19" s="106">
        <f t="shared" si="49"/>
        <v>0</v>
      </c>
      <c r="GU19" s="107">
        <f t="shared" si="93"/>
        <v>0</v>
      </c>
      <c r="GW19" s="108"/>
      <c r="GX19" s="108"/>
      <c r="GY19" s="106">
        <f t="shared" si="50"/>
        <v>0</v>
      </c>
      <c r="GZ19" s="107">
        <f t="shared" si="94"/>
        <v>0</v>
      </c>
      <c r="HB19" s="108"/>
      <c r="HC19" s="108"/>
      <c r="HD19" s="106">
        <f t="shared" si="51"/>
        <v>0</v>
      </c>
      <c r="HE19" s="107">
        <f t="shared" si="95"/>
        <v>0</v>
      </c>
    </row>
    <row r="20" spans="1:213" ht="18.75">
      <c r="A20">
        <v>10204</v>
      </c>
      <c r="B20" s="155"/>
      <c r="C20" s="14" t="s">
        <v>36</v>
      </c>
      <c r="D20" s="10">
        <v>2</v>
      </c>
      <c r="E20" s="90">
        <f t="shared" si="0"/>
        <v>0</v>
      </c>
      <c r="F20" s="90">
        <f t="shared" si="1"/>
        <v>0</v>
      </c>
      <c r="G20" s="12">
        <f t="shared" si="2"/>
        <v>0</v>
      </c>
      <c r="H20" s="13">
        <f t="shared" si="52"/>
        <v>0</v>
      </c>
      <c r="J20" s="90">
        <f t="shared" si="3"/>
        <v>0</v>
      </c>
      <c r="K20" s="90">
        <f t="shared" si="4"/>
        <v>0</v>
      </c>
      <c r="L20" s="12">
        <f t="shared" si="5"/>
        <v>0</v>
      </c>
      <c r="M20" s="13">
        <f t="shared" si="53"/>
        <v>0</v>
      </c>
      <c r="O20" s="90">
        <f t="shared" si="6"/>
        <v>0</v>
      </c>
      <c r="P20" s="90">
        <f t="shared" si="7"/>
        <v>0</v>
      </c>
      <c r="Q20" s="12">
        <f t="shared" si="8"/>
        <v>0</v>
      </c>
      <c r="R20" s="13">
        <f t="shared" si="54"/>
        <v>0</v>
      </c>
      <c r="T20" s="90">
        <f t="shared" si="9"/>
        <v>0</v>
      </c>
      <c r="U20" s="90">
        <f t="shared" si="10"/>
        <v>0</v>
      </c>
      <c r="V20" s="12">
        <f t="shared" si="11"/>
        <v>0</v>
      </c>
      <c r="W20" s="13">
        <f t="shared" si="55"/>
        <v>0</v>
      </c>
      <c r="Y20" s="90">
        <f t="shared" si="12"/>
        <v>0</v>
      </c>
      <c r="Z20" s="90">
        <f t="shared" si="13"/>
        <v>0</v>
      </c>
      <c r="AA20" s="12">
        <f t="shared" si="14"/>
        <v>0</v>
      </c>
      <c r="AB20" s="13">
        <f t="shared" si="56"/>
        <v>0</v>
      </c>
      <c r="AD20" s="95">
        <f t="shared" si="57"/>
        <v>0</v>
      </c>
      <c r="AE20" s="95">
        <f t="shared" si="58"/>
        <v>0</v>
      </c>
      <c r="AF20" s="12">
        <f t="shared" si="15"/>
        <v>0</v>
      </c>
      <c r="AG20" s="13">
        <f t="shared" si="59"/>
        <v>0</v>
      </c>
      <c r="AI20" s="11"/>
      <c r="AJ20" s="11"/>
      <c r="AK20" s="12">
        <f t="shared" si="16"/>
        <v>0</v>
      </c>
      <c r="AL20" s="13">
        <f t="shared" si="60"/>
        <v>0</v>
      </c>
      <c r="AN20" s="11"/>
      <c r="AO20" s="11"/>
      <c r="AP20" s="12">
        <f t="shared" si="17"/>
        <v>0</v>
      </c>
      <c r="AQ20" s="13">
        <f t="shared" si="61"/>
        <v>0</v>
      </c>
      <c r="AS20" s="11"/>
      <c r="AT20" s="11"/>
      <c r="AU20" s="12">
        <f t="shared" si="18"/>
        <v>0</v>
      </c>
      <c r="AV20" s="13">
        <f t="shared" si="62"/>
        <v>0</v>
      </c>
      <c r="AX20" s="11"/>
      <c r="AY20" s="11"/>
      <c r="AZ20" s="12">
        <f t="shared" si="19"/>
        <v>0</v>
      </c>
      <c r="BA20" s="13">
        <f t="shared" si="63"/>
        <v>0</v>
      </c>
      <c r="BC20" s="11"/>
      <c r="BD20" s="11"/>
      <c r="BE20" s="12">
        <f t="shared" si="20"/>
        <v>0</v>
      </c>
      <c r="BF20" s="13">
        <f t="shared" si="64"/>
        <v>0</v>
      </c>
      <c r="BH20" s="11"/>
      <c r="BI20" s="11"/>
      <c r="BJ20" s="12">
        <f t="shared" si="21"/>
        <v>0</v>
      </c>
      <c r="BK20" s="13">
        <f t="shared" si="65"/>
        <v>0</v>
      </c>
      <c r="BM20" s="11"/>
      <c r="BN20" s="11"/>
      <c r="BO20" s="12">
        <f t="shared" si="22"/>
        <v>0</v>
      </c>
      <c r="BP20" s="13">
        <f t="shared" si="66"/>
        <v>0</v>
      </c>
      <c r="BR20" s="11"/>
      <c r="BS20" s="11"/>
      <c r="BT20" s="12">
        <f t="shared" si="23"/>
        <v>0</v>
      </c>
      <c r="BU20" s="13">
        <f t="shared" si="67"/>
        <v>0</v>
      </c>
      <c r="BW20" s="11"/>
      <c r="BX20" s="11"/>
      <c r="BY20" s="12">
        <f t="shared" si="24"/>
        <v>0</v>
      </c>
      <c r="BZ20" s="13">
        <f t="shared" si="68"/>
        <v>0</v>
      </c>
      <c r="CB20" s="11"/>
      <c r="CC20" s="11"/>
      <c r="CD20" s="12">
        <f t="shared" si="25"/>
        <v>0</v>
      </c>
      <c r="CE20" s="13">
        <f t="shared" si="69"/>
        <v>0</v>
      </c>
      <c r="CG20" s="11"/>
      <c r="CH20" s="11"/>
      <c r="CI20" s="12">
        <f t="shared" si="26"/>
        <v>0</v>
      </c>
      <c r="CJ20" s="13">
        <f t="shared" si="70"/>
        <v>0</v>
      </c>
      <c r="CL20" s="11"/>
      <c r="CM20" s="11"/>
      <c r="CN20" s="12">
        <f t="shared" si="27"/>
        <v>0</v>
      </c>
      <c r="CO20" s="13">
        <f t="shared" si="71"/>
        <v>0</v>
      </c>
      <c r="CQ20" s="11"/>
      <c r="CR20" s="11"/>
      <c r="CS20" s="12">
        <f t="shared" si="28"/>
        <v>0</v>
      </c>
      <c r="CT20" s="13">
        <f t="shared" si="72"/>
        <v>0</v>
      </c>
      <c r="CV20" s="11"/>
      <c r="CW20" s="11"/>
      <c r="CX20" s="12">
        <f t="shared" si="29"/>
        <v>0</v>
      </c>
      <c r="CY20" s="13">
        <f t="shared" si="73"/>
        <v>0</v>
      </c>
      <c r="DA20" s="11"/>
      <c r="DB20" s="11"/>
      <c r="DC20" s="12">
        <f t="shared" si="30"/>
        <v>0</v>
      </c>
      <c r="DD20" s="13">
        <f t="shared" si="74"/>
        <v>0</v>
      </c>
      <c r="DF20" s="11"/>
      <c r="DG20" s="11"/>
      <c r="DH20" s="12">
        <f t="shared" si="31"/>
        <v>0</v>
      </c>
      <c r="DI20" s="13">
        <f t="shared" si="75"/>
        <v>0</v>
      </c>
      <c r="DK20" s="11"/>
      <c r="DL20" s="11"/>
      <c r="DM20" s="12">
        <f t="shared" si="32"/>
        <v>0</v>
      </c>
      <c r="DN20" s="13">
        <f t="shared" si="76"/>
        <v>0</v>
      </c>
      <c r="DP20" s="11"/>
      <c r="DQ20" s="11"/>
      <c r="DR20" s="12">
        <f t="shared" si="33"/>
        <v>0</v>
      </c>
      <c r="DS20" s="13">
        <f t="shared" si="77"/>
        <v>0</v>
      </c>
      <c r="DU20" s="11"/>
      <c r="DV20" s="11"/>
      <c r="DW20" s="12">
        <f t="shared" si="34"/>
        <v>0</v>
      </c>
      <c r="DX20" s="13">
        <f t="shared" si="78"/>
        <v>0</v>
      </c>
      <c r="DZ20" s="11"/>
      <c r="EA20" s="11"/>
      <c r="EB20" s="12">
        <f t="shared" si="35"/>
        <v>0</v>
      </c>
      <c r="EC20" s="13">
        <f t="shared" si="79"/>
        <v>0</v>
      </c>
      <c r="EE20" s="11"/>
      <c r="EF20" s="11"/>
      <c r="EG20" s="12">
        <f t="shared" si="36"/>
        <v>0</v>
      </c>
      <c r="EH20" s="13">
        <f t="shared" si="80"/>
        <v>0</v>
      </c>
      <c r="EJ20" s="11"/>
      <c r="EK20" s="11"/>
      <c r="EL20" s="12">
        <f t="shared" si="37"/>
        <v>0</v>
      </c>
      <c r="EM20" s="13">
        <f t="shared" si="81"/>
        <v>0</v>
      </c>
      <c r="EO20" s="11"/>
      <c r="EP20" s="11"/>
      <c r="EQ20" s="12">
        <f t="shared" si="38"/>
        <v>0</v>
      </c>
      <c r="ER20" s="13">
        <f t="shared" si="82"/>
        <v>0</v>
      </c>
      <c r="ET20" s="11"/>
      <c r="EU20" s="11"/>
      <c r="EV20" s="12">
        <f t="shared" si="39"/>
        <v>0</v>
      </c>
      <c r="EW20" s="13">
        <f t="shared" si="83"/>
        <v>0</v>
      </c>
      <c r="EY20" s="11"/>
      <c r="EZ20" s="11"/>
      <c r="FA20" s="12">
        <f t="shared" si="40"/>
        <v>0</v>
      </c>
      <c r="FB20" s="13">
        <f t="shared" si="84"/>
        <v>0</v>
      </c>
      <c r="FD20" s="11"/>
      <c r="FE20" s="11"/>
      <c r="FF20" s="12">
        <f t="shared" si="41"/>
        <v>0</v>
      </c>
      <c r="FG20" s="13">
        <f t="shared" si="85"/>
        <v>0</v>
      </c>
      <c r="FI20" s="11"/>
      <c r="FJ20" s="11"/>
      <c r="FK20" s="12">
        <f t="shared" si="42"/>
        <v>0</v>
      </c>
      <c r="FL20" s="13">
        <f t="shared" si="86"/>
        <v>0</v>
      </c>
      <c r="FN20" s="11"/>
      <c r="FO20" s="11"/>
      <c r="FP20" s="12">
        <f t="shared" si="43"/>
        <v>0</v>
      </c>
      <c r="FQ20" s="13">
        <f t="shared" si="87"/>
        <v>0</v>
      </c>
      <c r="FS20" s="11"/>
      <c r="FT20" s="11"/>
      <c r="FU20" s="12">
        <f t="shared" si="44"/>
        <v>0</v>
      </c>
      <c r="FV20" s="13">
        <f t="shared" si="88"/>
        <v>0</v>
      </c>
      <c r="FX20" s="11"/>
      <c r="FY20" s="11"/>
      <c r="FZ20" s="12">
        <f t="shared" si="45"/>
        <v>0</v>
      </c>
      <c r="GA20" s="13">
        <f t="shared" si="89"/>
        <v>0</v>
      </c>
      <c r="GC20" s="11"/>
      <c r="GD20" s="11"/>
      <c r="GE20" s="12">
        <f t="shared" si="46"/>
        <v>0</v>
      </c>
      <c r="GF20" s="13">
        <f t="shared" si="90"/>
        <v>0</v>
      </c>
      <c r="GH20" s="11"/>
      <c r="GI20" s="11"/>
      <c r="GJ20" s="12">
        <f t="shared" si="47"/>
        <v>0</v>
      </c>
      <c r="GK20" s="13">
        <f t="shared" si="91"/>
        <v>0</v>
      </c>
      <c r="GM20" s="11"/>
      <c r="GN20" s="11"/>
      <c r="GO20" s="12">
        <f t="shared" si="48"/>
        <v>0</v>
      </c>
      <c r="GP20" s="13">
        <f t="shared" si="92"/>
        <v>0</v>
      </c>
      <c r="GR20" s="11"/>
      <c r="GS20" s="11"/>
      <c r="GT20" s="12">
        <f t="shared" si="49"/>
        <v>0</v>
      </c>
      <c r="GU20" s="13">
        <f t="shared" si="93"/>
        <v>0</v>
      </c>
      <c r="GW20" s="11"/>
      <c r="GX20" s="11"/>
      <c r="GY20" s="12">
        <f t="shared" si="50"/>
        <v>0</v>
      </c>
      <c r="GZ20" s="13">
        <f t="shared" si="94"/>
        <v>0</v>
      </c>
      <c r="HB20" s="11"/>
      <c r="HC20" s="11"/>
      <c r="HD20" s="12">
        <f t="shared" si="51"/>
        <v>0</v>
      </c>
      <c r="HE20" s="13">
        <f t="shared" si="95"/>
        <v>0</v>
      </c>
    </row>
    <row r="21" spans="1:213" ht="18.75">
      <c r="A21">
        <v>10206</v>
      </c>
      <c r="B21" s="155"/>
      <c r="C21" s="14" t="s">
        <v>37</v>
      </c>
      <c r="D21" s="101">
        <v>3</v>
      </c>
      <c r="E21" s="90">
        <f t="shared" si="0"/>
        <v>0</v>
      </c>
      <c r="F21" s="90">
        <f t="shared" si="1"/>
        <v>0</v>
      </c>
      <c r="G21" s="12">
        <f t="shared" si="2"/>
        <v>0</v>
      </c>
      <c r="H21" s="13">
        <f t="shared" si="52"/>
        <v>0</v>
      </c>
      <c r="J21" s="90">
        <f t="shared" si="3"/>
        <v>0</v>
      </c>
      <c r="K21" s="90">
        <f t="shared" si="4"/>
        <v>0</v>
      </c>
      <c r="L21" s="12">
        <f t="shared" si="5"/>
        <v>0</v>
      </c>
      <c r="M21" s="13">
        <f t="shared" si="53"/>
        <v>0</v>
      </c>
      <c r="O21" s="90">
        <f t="shared" si="6"/>
        <v>0</v>
      </c>
      <c r="P21" s="90">
        <f t="shared" si="7"/>
        <v>0</v>
      </c>
      <c r="Q21" s="12">
        <f t="shared" si="8"/>
        <v>0</v>
      </c>
      <c r="R21" s="13">
        <f t="shared" si="54"/>
        <v>0</v>
      </c>
      <c r="T21" s="90">
        <f t="shared" si="9"/>
        <v>0</v>
      </c>
      <c r="U21" s="90">
        <f t="shared" si="10"/>
        <v>0</v>
      </c>
      <c r="V21" s="12">
        <f t="shared" si="11"/>
        <v>0</v>
      </c>
      <c r="W21" s="13">
        <f t="shared" si="55"/>
        <v>0</v>
      </c>
      <c r="Y21" s="90">
        <f t="shared" si="12"/>
        <v>0</v>
      </c>
      <c r="Z21" s="90">
        <f t="shared" si="13"/>
        <v>0</v>
      </c>
      <c r="AA21" s="12">
        <f t="shared" si="14"/>
        <v>0</v>
      </c>
      <c r="AB21" s="13">
        <f t="shared" si="56"/>
        <v>0</v>
      </c>
      <c r="AD21" s="95">
        <f t="shared" si="57"/>
        <v>0</v>
      </c>
      <c r="AE21" s="95">
        <f t="shared" si="58"/>
        <v>0</v>
      </c>
      <c r="AF21" s="12">
        <f t="shared" si="15"/>
        <v>0</v>
      </c>
      <c r="AG21" s="13">
        <f t="shared" si="59"/>
        <v>0</v>
      </c>
      <c r="AI21" s="11"/>
      <c r="AJ21" s="11"/>
      <c r="AK21" s="12">
        <f t="shared" si="16"/>
        <v>0</v>
      </c>
      <c r="AL21" s="13">
        <f t="shared" si="60"/>
        <v>0</v>
      </c>
      <c r="AN21" s="11"/>
      <c r="AO21" s="11"/>
      <c r="AP21" s="12">
        <f t="shared" si="17"/>
        <v>0</v>
      </c>
      <c r="AQ21" s="13">
        <f t="shared" si="61"/>
        <v>0</v>
      </c>
      <c r="AS21" s="11"/>
      <c r="AT21" s="11"/>
      <c r="AU21" s="12">
        <f t="shared" si="18"/>
        <v>0</v>
      </c>
      <c r="AV21" s="13">
        <f t="shared" si="62"/>
        <v>0</v>
      </c>
      <c r="AX21" s="11"/>
      <c r="AY21" s="11"/>
      <c r="AZ21" s="12">
        <f t="shared" si="19"/>
        <v>0</v>
      </c>
      <c r="BA21" s="13">
        <f t="shared" si="63"/>
        <v>0</v>
      </c>
      <c r="BC21" s="11"/>
      <c r="BD21" s="11"/>
      <c r="BE21" s="12">
        <f t="shared" si="20"/>
        <v>0</v>
      </c>
      <c r="BF21" s="13">
        <f t="shared" si="64"/>
        <v>0</v>
      </c>
      <c r="BH21" s="11"/>
      <c r="BI21" s="11"/>
      <c r="BJ21" s="12">
        <f t="shared" si="21"/>
        <v>0</v>
      </c>
      <c r="BK21" s="13">
        <f t="shared" si="65"/>
        <v>0</v>
      </c>
      <c r="BM21" s="11"/>
      <c r="BN21" s="11"/>
      <c r="BO21" s="12">
        <f t="shared" si="22"/>
        <v>0</v>
      </c>
      <c r="BP21" s="13">
        <f t="shared" si="66"/>
        <v>0</v>
      </c>
      <c r="BR21" s="11"/>
      <c r="BS21" s="11"/>
      <c r="BT21" s="12">
        <f t="shared" si="23"/>
        <v>0</v>
      </c>
      <c r="BU21" s="13">
        <f t="shared" si="67"/>
        <v>0</v>
      </c>
      <c r="BW21" s="11"/>
      <c r="BX21" s="11"/>
      <c r="BY21" s="12">
        <f t="shared" si="24"/>
        <v>0</v>
      </c>
      <c r="BZ21" s="13">
        <f t="shared" si="68"/>
        <v>0</v>
      </c>
      <c r="CB21" s="11"/>
      <c r="CC21" s="11"/>
      <c r="CD21" s="12">
        <f t="shared" si="25"/>
        <v>0</v>
      </c>
      <c r="CE21" s="13">
        <f t="shared" si="69"/>
        <v>0</v>
      </c>
      <c r="CG21" s="11"/>
      <c r="CH21" s="11"/>
      <c r="CI21" s="12">
        <f t="shared" si="26"/>
        <v>0</v>
      </c>
      <c r="CJ21" s="13">
        <f t="shared" si="70"/>
        <v>0</v>
      </c>
      <c r="CL21" s="11"/>
      <c r="CM21" s="11"/>
      <c r="CN21" s="12">
        <f t="shared" si="27"/>
        <v>0</v>
      </c>
      <c r="CO21" s="13">
        <f t="shared" si="71"/>
        <v>0</v>
      </c>
      <c r="CQ21" s="11"/>
      <c r="CR21" s="11"/>
      <c r="CS21" s="12">
        <f t="shared" si="28"/>
        <v>0</v>
      </c>
      <c r="CT21" s="13">
        <f t="shared" si="72"/>
        <v>0</v>
      </c>
      <c r="CV21" s="11"/>
      <c r="CW21" s="11"/>
      <c r="CX21" s="12">
        <f t="shared" si="29"/>
        <v>0</v>
      </c>
      <c r="CY21" s="13">
        <f t="shared" si="73"/>
        <v>0</v>
      </c>
      <c r="DA21" s="11"/>
      <c r="DB21" s="11"/>
      <c r="DC21" s="12">
        <f t="shared" si="30"/>
        <v>0</v>
      </c>
      <c r="DD21" s="13">
        <f t="shared" si="74"/>
        <v>0</v>
      </c>
      <c r="DF21" s="11"/>
      <c r="DG21" s="11"/>
      <c r="DH21" s="12">
        <f t="shared" si="31"/>
        <v>0</v>
      </c>
      <c r="DI21" s="13">
        <f t="shared" si="75"/>
        <v>0</v>
      </c>
      <c r="DK21" s="11"/>
      <c r="DL21" s="11"/>
      <c r="DM21" s="12">
        <f t="shared" si="32"/>
        <v>0</v>
      </c>
      <c r="DN21" s="13">
        <f t="shared" si="76"/>
        <v>0</v>
      </c>
      <c r="DP21" s="11"/>
      <c r="DQ21" s="11"/>
      <c r="DR21" s="12">
        <f t="shared" si="33"/>
        <v>0</v>
      </c>
      <c r="DS21" s="13">
        <f t="shared" si="77"/>
        <v>0</v>
      </c>
      <c r="DU21" s="11"/>
      <c r="DV21" s="11"/>
      <c r="DW21" s="12">
        <f t="shared" si="34"/>
        <v>0</v>
      </c>
      <c r="DX21" s="13">
        <f t="shared" si="78"/>
        <v>0</v>
      </c>
      <c r="DZ21" s="11"/>
      <c r="EA21" s="11"/>
      <c r="EB21" s="12">
        <f t="shared" si="35"/>
        <v>0</v>
      </c>
      <c r="EC21" s="13">
        <f t="shared" si="79"/>
        <v>0</v>
      </c>
      <c r="EE21" s="11"/>
      <c r="EF21" s="11"/>
      <c r="EG21" s="12">
        <f t="shared" si="36"/>
        <v>0</v>
      </c>
      <c r="EH21" s="13">
        <f t="shared" si="80"/>
        <v>0</v>
      </c>
      <c r="EJ21" s="11"/>
      <c r="EK21" s="11"/>
      <c r="EL21" s="12">
        <f t="shared" si="37"/>
        <v>0</v>
      </c>
      <c r="EM21" s="13">
        <f t="shared" si="81"/>
        <v>0</v>
      </c>
      <c r="EO21" s="11"/>
      <c r="EP21" s="11"/>
      <c r="EQ21" s="12">
        <f t="shared" si="38"/>
        <v>0</v>
      </c>
      <c r="ER21" s="13">
        <f t="shared" si="82"/>
        <v>0</v>
      </c>
      <c r="ET21" s="11"/>
      <c r="EU21" s="11"/>
      <c r="EV21" s="12">
        <f t="shared" si="39"/>
        <v>0</v>
      </c>
      <c r="EW21" s="13">
        <f t="shared" si="83"/>
        <v>0</v>
      </c>
      <c r="EY21" s="11"/>
      <c r="EZ21" s="11"/>
      <c r="FA21" s="12">
        <f t="shared" si="40"/>
        <v>0</v>
      </c>
      <c r="FB21" s="13">
        <f t="shared" si="84"/>
        <v>0</v>
      </c>
      <c r="FD21" s="11"/>
      <c r="FE21" s="11"/>
      <c r="FF21" s="12">
        <f t="shared" si="41"/>
        <v>0</v>
      </c>
      <c r="FG21" s="13">
        <f t="shared" si="85"/>
        <v>0</v>
      </c>
      <c r="FI21" s="11"/>
      <c r="FJ21" s="11"/>
      <c r="FK21" s="12">
        <f t="shared" si="42"/>
        <v>0</v>
      </c>
      <c r="FL21" s="13">
        <f t="shared" si="86"/>
        <v>0</v>
      </c>
      <c r="FN21" s="11"/>
      <c r="FO21" s="11"/>
      <c r="FP21" s="12">
        <f t="shared" si="43"/>
        <v>0</v>
      </c>
      <c r="FQ21" s="13">
        <f t="shared" si="87"/>
        <v>0</v>
      </c>
      <c r="FS21" s="11"/>
      <c r="FT21" s="11"/>
      <c r="FU21" s="12">
        <f t="shared" si="44"/>
        <v>0</v>
      </c>
      <c r="FV21" s="13">
        <f t="shared" si="88"/>
        <v>0</v>
      </c>
      <c r="FX21" s="11"/>
      <c r="FY21" s="11"/>
      <c r="FZ21" s="12">
        <f t="shared" si="45"/>
        <v>0</v>
      </c>
      <c r="GA21" s="13">
        <f t="shared" si="89"/>
        <v>0</v>
      </c>
      <c r="GC21" s="11"/>
      <c r="GD21" s="11"/>
      <c r="GE21" s="12">
        <f t="shared" si="46"/>
        <v>0</v>
      </c>
      <c r="GF21" s="13">
        <f t="shared" si="90"/>
        <v>0</v>
      </c>
      <c r="GH21" s="11"/>
      <c r="GI21" s="11"/>
      <c r="GJ21" s="12">
        <f t="shared" si="47"/>
        <v>0</v>
      </c>
      <c r="GK21" s="13">
        <f t="shared" si="91"/>
        <v>0</v>
      </c>
      <c r="GM21" s="11"/>
      <c r="GN21" s="11"/>
      <c r="GO21" s="12">
        <f t="shared" si="48"/>
        <v>0</v>
      </c>
      <c r="GP21" s="13">
        <f t="shared" si="92"/>
        <v>0</v>
      </c>
      <c r="GR21" s="11"/>
      <c r="GS21" s="11"/>
      <c r="GT21" s="12">
        <f t="shared" si="49"/>
        <v>0</v>
      </c>
      <c r="GU21" s="13">
        <f t="shared" si="93"/>
        <v>0</v>
      </c>
      <c r="GW21" s="11"/>
      <c r="GX21" s="11"/>
      <c r="GY21" s="12">
        <f t="shared" si="50"/>
        <v>0</v>
      </c>
      <c r="GZ21" s="13">
        <f t="shared" si="94"/>
        <v>0</v>
      </c>
      <c r="HB21" s="11"/>
      <c r="HC21" s="11"/>
      <c r="HD21" s="12">
        <f t="shared" si="51"/>
        <v>0</v>
      </c>
      <c r="HE21" s="13">
        <f t="shared" si="95"/>
        <v>0</v>
      </c>
    </row>
    <row r="22" spans="1:213" ht="18.75">
      <c r="A22">
        <v>10301</v>
      </c>
      <c r="B22" s="155"/>
      <c r="C22" s="14" t="s">
        <v>38</v>
      </c>
      <c r="D22" s="10">
        <v>1</v>
      </c>
      <c r="E22" s="90">
        <f t="shared" si="0"/>
        <v>0</v>
      </c>
      <c r="F22" s="90">
        <f t="shared" si="1"/>
        <v>0</v>
      </c>
      <c r="G22" s="12">
        <f t="shared" si="2"/>
        <v>0</v>
      </c>
      <c r="H22" s="13">
        <f t="shared" si="52"/>
        <v>0</v>
      </c>
      <c r="J22" s="90">
        <f t="shared" si="3"/>
        <v>0</v>
      </c>
      <c r="K22" s="90">
        <f t="shared" si="4"/>
        <v>0</v>
      </c>
      <c r="L22" s="12">
        <f t="shared" si="5"/>
        <v>0</v>
      </c>
      <c r="M22" s="13">
        <f t="shared" si="53"/>
        <v>0</v>
      </c>
      <c r="O22" s="90">
        <f t="shared" si="6"/>
        <v>0</v>
      </c>
      <c r="P22" s="90">
        <f t="shared" si="7"/>
        <v>0</v>
      </c>
      <c r="Q22" s="12">
        <f t="shared" si="8"/>
        <v>0</v>
      </c>
      <c r="R22" s="13">
        <f t="shared" si="54"/>
        <v>0</v>
      </c>
      <c r="T22" s="90">
        <f t="shared" si="9"/>
        <v>0</v>
      </c>
      <c r="U22" s="90">
        <f t="shared" si="10"/>
        <v>0</v>
      </c>
      <c r="V22" s="12">
        <f t="shared" si="11"/>
        <v>0</v>
      </c>
      <c r="W22" s="13">
        <f t="shared" si="55"/>
        <v>0</v>
      </c>
      <c r="Y22" s="90">
        <f t="shared" si="12"/>
        <v>0</v>
      </c>
      <c r="Z22" s="90">
        <f t="shared" si="13"/>
        <v>0</v>
      </c>
      <c r="AA22" s="12">
        <f t="shared" si="14"/>
        <v>0</v>
      </c>
      <c r="AB22" s="13">
        <f t="shared" si="56"/>
        <v>0</v>
      </c>
      <c r="AD22" s="95">
        <f t="shared" si="57"/>
        <v>0</v>
      </c>
      <c r="AE22" s="95">
        <f t="shared" si="58"/>
        <v>0</v>
      </c>
      <c r="AF22" s="12">
        <f t="shared" si="15"/>
        <v>0</v>
      </c>
      <c r="AG22" s="13">
        <f t="shared" si="59"/>
        <v>0</v>
      </c>
      <c r="AI22" s="11"/>
      <c r="AJ22" s="11"/>
      <c r="AK22" s="12">
        <f t="shared" si="16"/>
        <v>0</v>
      </c>
      <c r="AL22" s="13">
        <f t="shared" si="60"/>
        <v>0</v>
      </c>
      <c r="AN22" s="11"/>
      <c r="AO22" s="11"/>
      <c r="AP22" s="12">
        <f t="shared" si="17"/>
        <v>0</v>
      </c>
      <c r="AQ22" s="13">
        <f t="shared" si="61"/>
        <v>0</v>
      </c>
      <c r="AS22" s="11"/>
      <c r="AT22" s="11"/>
      <c r="AU22" s="12">
        <f t="shared" si="18"/>
        <v>0</v>
      </c>
      <c r="AV22" s="13">
        <f t="shared" si="62"/>
        <v>0</v>
      </c>
      <c r="AX22" s="11"/>
      <c r="AY22" s="11"/>
      <c r="AZ22" s="12">
        <f t="shared" si="19"/>
        <v>0</v>
      </c>
      <c r="BA22" s="13">
        <f t="shared" si="63"/>
        <v>0</v>
      </c>
      <c r="BC22" s="11"/>
      <c r="BD22" s="11"/>
      <c r="BE22" s="12">
        <f t="shared" si="20"/>
        <v>0</v>
      </c>
      <c r="BF22" s="13">
        <f t="shared" si="64"/>
        <v>0</v>
      </c>
      <c r="BH22" s="11"/>
      <c r="BI22" s="11"/>
      <c r="BJ22" s="12">
        <f t="shared" si="21"/>
        <v>0</v>
      </c>
      <c r="BK22" s="13">
        <f t="shared" si="65"/>
        <v>0</v>
      </c>
      <c r="BM22" s="11"/>
      <c r="BN22" s="11"/>
      <c r="BO22" s="12">
        <f t="shared" si="22"/>
        <v>0</v>
      </c>
      <c r="BP22" s="13">
        <f t="shared" si="66"/>
        <v>0</v>
      </c>
      <c r="BR22" s="11"/>
      <c r="BS22" s="11"/>
      <c r="BT22" s="12">
        <f t="shared" si="23"/>
        <v>0</v>
      </c>
      <c r="BU22" s="13">
        <f t="shared" si="67"/>
        <v>0</v>
      </c>
      <c r="BW22" s="11"/>
      <c r="BX22" s="11"/>
      <c r="BY22" s="12">
        <f t="shared" si="24"/>
        <v>0</v>
      </c>
      <c r="BZ22" s="13">
        <f t="shared" si="68"/>
        <v>0</v>
      </c>
      <c r="CB22" s="11"/>
      <c r="CC22" s="11"/>
      <c r="CD22" s="12">
        <f t="shared" si="25"/>
        <v>0</v>
      </c>
      <c r="CE22" s="13">
        <f t="shared" si="69"/>
        <v>0</v>
      </c>
      <c r="CG22" s="11"/>
      <c r="CH22" s="11"/>
      <c r="CI22" s="12">
        <f t="shared" si="26"/>
        <v>0</v>
      </c>
      <c r="CJ22" s="13">
        <f t="shared" si="70"/>
        <v>0</v>
      </c>
      <c r="CL22" s="11"/>
      <c r="CM22" s="11"/>
      <c r="CN22" s="12">
        <f t="shared" si="27"/>
        <v>0</v>
      </c>
      <c r="CO22" s="13">
        <f t="shared" si="71"/>
        <v>0</v>
      </c>
      <c r="CQ22" s="11"/>
      <c r="CR22" s="11"/>
      <c r="CS22" s="12">
        <f t="shared" si="28"/>
        <v>0</v>
      </c>
      <c r="CT22" s="13">
        <f t="shared" si="72"/>
        <v>0</v>
      </c>
      <c r="CV22" s="11"/>
      <c r="CW22" s="11"/>
      <c r="CX22" s="12">
        <f t="shared" si="29"/>
        <v>0</v>
      </c>
      <c r="CY22" s="13">
        <f t="shared" si="73"/>
        <v>0</v>
      </c>
      <c r="DA22" s="11"/>
      <c r="DB22" s="11"/>
      <c r="DC22" s="12">
        <f t="shared" si="30"/>
        <v>0</v>
      </c>
      <c r="DD22" s="13">
        <f t="shared" si="74"/>
        <v>0</v>
      </c>
      <c r="DF22" s="11"/>
      <c r="DG22" s="11"/>
      <c r="DH22" s="12">
        <f t="shared" si="31"/>
        <v>0</v>
      </c>
      <c r="DI22" s="13">
        <f t="shared" si="75"/>
        <v>0</v>
      </c>
      <c r="DK22" s="11"/>
      <c r="DL22" s="11"/>
      <c r="DM22" s="12">
        <f t="shared" si="32"/>
        <v>0</v>
      </c>
      <c r="DN22" s="13">
        <f t="shared" si="76"/>
        <v>0</v>
      </c>
      <c r="DP22" s="11"/>
      <c r="DQ22" s="11"/>
      <c r="DR22" s="12">
        <f t="shared" si="33"/>
        <v>0</v>
      </c>
      <c r="DS22" s="13">
        <f t="shared" si="77"/>
        <v>0</v>
      </c>
      <c r="DU22" s="11"/>
      <c r="DV22" s="11"/>
      <c r="DW22" s="12">
        <f t="shared" si="34"/>
        <v>0</v>
      </c>
      <c r="DX22" s="13">
        <f t="shared" si="78"/>
        <v>0</v>
      </c>
      <c r="DZ22" s="11"/>
      <c r="EA22" s="11"/>
      <c r="EB22" s="12">
        <f t="shared" si="35"/>
        <v>0</v>
      </c>
      <c r="EC22" s="13">
        <f t="shared" si="79"/>
        <v>0</v>
      </c>
      <c r="EE22" s="11"/>
      <c r="EF22" s="11"/>
      <c r="EG22" s="12">
        <f t="shared" si="36"/>
        <v>0</v>
      </c>
      <c r="EH22" s="13">
        <f t="shared" si="80"/>
        <v>0</v>
      </c>
      <c r="EJ22" s="11"/>
      <c r="EK22" s="11"/>
      <c r="EL22" s="12">
        <f t="shared" si="37"/>
        <v>0</v>
      </c>
      <c r="EM22" s="13">
        <f t="shared" si="81"/>
        <v>0</v>
      </c>
      <c r="EO22" s="11"/>
      <c r="EP22" s="11"/>
      <c r="EQ22" s="12">
        <f t="shared" si="38"/>
        <v>0</v>
      </c>
      <c r="ER22" s="13">
        <f t="shared" si="82"/>
        <v>0</v>
      </c>
      <c r="ET22" s="11"/>
      <c r="EU22" s="11"/>
      <c r="EV22" s="12">
        <f t="shared" si="39"/>
        <v>0</v>
      </c>
      <c r="EW22" s="13">
        <f t="shared" si="83"/>
        <v>0</v>
      </c>
      <c r="EY22" s="11"/>
      <c r="EZ22" s="11"/>
      <c r="FA22" s="12">
        <f t="shared" si="40"/>
        <v>0</v>
      </c>
      <c r="FB22" s="13">
        <f t="shared" si="84"/>
        <v>0</v>
      </c>
      <c r="FD22" s="11"/>
      <c r="FE22" s="11"/>
      <c r="FF22" s="12">
        <f t="shared" si="41"/>
        <v>0</v>
      </c>
      <c r="FG22" s="13">
        <f t="shared" si="85"/>
        <v>0</v>
      </c>
      <c r="FI22" s="11"/>
      <c r="FJ22" s="11"/>
      <c r="FK22" s="12">
        <f t="shared" si="42"/>
        <v>0</v>
      </c>
      <c r="FL22" s="13">
        <f t="shared" si="86"/>
        <v>0</v>
      </c>
      <c r="FN22" s="11"/>
      <c r="FO22" s="11"/>
      <c r="FP22" s="12">
        <f t="shared" si="43"/>
        <v>0</v>
      </c>
      <c r="FQ22" s="13">
        <f t="shared" si="87"/>
        <v>0</v>
      </c>
      <c r="FS22" s="11"/>
      <c r="FT22" s="11"/>
      <c r="FU22" s="12">
        <f t="shared" si="44"/>
        <v>0</v>
      </c>
      <c r="FV22" s="13">
        <f t="shared" si="88"/>
        <v>0</v>
      </c>
      <c r="FX22" s="11"/>
      <c r="FY22" s="11"/>
      <c r="FZ22" s="12">
        <f t="shared" si="45"/>
        <v>0</v>
      </c>
      <c r="GA22" s="13">
        <f t="shared" si="89"/>
        <v>0</v>
      </c>
      <c r="GC22" s="11"/>
      <c r="GD22" s="11"/>
      <c r="GE22" s="12">
        <f t="shared" si="46"/>
        <v>0</v>
      </c>
      <c r="GF22" s="13">
        <f t="shared" si="90"/>
        <v>0</v>
      </c>
      <c r="GH22" s="11"/>
      <c r="GI22" s="11"/>
      <c r="GJ22" s="12">
        <f t="shared" si="47"/>
        <v>0</v>
      </c>
      <c r="GK22" s="13">
        <f t="shared" si="91"/>
        <v>0</v>
      </c>
      <c r="GM22" s="11"/>
      <c r="GN22" s="11"/>
      <c r="GO22" s="12">
        <f t="shared" si="48"/>
        <v>0</v>
      </c>
      <c r="GP22" s="13">
        <f t="shared" si="92"/>
        <v>0</v>
      </c>
      <c r="GR22" s="11"/>
      <c r="GS22" s="11"/>
      <c r="GT22" s="12">
        <f t="shared" si="49"/>
        <v>0</v>
      </c>
      <c r="GU22" s="13">
        <f t="shared" si="93"/>
        <v>0</v>
      </c>
      <c r="GW22" s="11"/>
      <c r="GX22" s="11"/>
      <c r="GY22" s="12">
        <f t="shared" si="50"/>
        <v>0</v>
      </c>
      <c r="GZ22" s="13">
        <f t="shared" si="94"/>
        <v>0</v>
      </c>
      <c r="HB22" s="11"/>
      <c r="HC22" s="11"/>
      <c r="HD22" s="12">
        <f t="shared" si="51"/>
        <v>0</v>
      </c>
      <c r="HE22" s="13">
        <f t="shared" si="95"/>
        <v>0</v>
      </c>
    </row>
    <row r="23" spans="1:213" ht="18.75">
      <c r="A23">
        <v>10303</v>
      </c>
      <c r="B23" s="155"/>
      <c r="C23" s="14" t="s">
        <v>39</v>
      </c>
      <c r="D23" s="10">
        <v>1</v>
      </c>
      <c r="E23" s="90">
        <f t="shared" si="0"/>
        <v>0</v>
      </c>
      <c r="F23" s="90">
        <f t="shared" si="1"/>
        <v>0</v>
      </c>
      <c r="G23" s="12">
        <f t="shared" si="2"/>
        <v>0</v>
      </c>
      <c r="H23" s="13">
        <f t="shared" si="52"/>
        <v>0</v>
      </c>
      <c r="J23" s="90">
        <f t="shared" si="3"/>
        <v>0</v>
      </c>
      <c r="K23" s="90">
        <f t="shared" si="4"/>
        <v>0</v>
      </c>
      <c r="L23" s="12">
        <f t="shared" si="5"/>
        <v>0</v>
      </c>
      <c r="M23" s="13">
        <f t="shared" si="53"/>
        <v>0</v>
      </c>
      <c r="O23" s="90">
        <f t="shared" si="6"/>
        <v>0</v>
      </c>
      <c r="P23" s="90">
        <f t="shared" si="7"/>
        <v>0</v>
      </c>
      <c r="Q23" s="12">
        <f t="shared" si="8"/>
        <v>0</v>
      </c>
      <c r="R23" s="13">
        <f t="shared" si="54"/>
        <v>0</v>
      </c>
      <c r="T23" s="90">
        <f t="shared" si="9"/>
        <v>0</v>
      </c>
      <c r="U23" s="90">
        <f t="shared" si="10"/>
        <v>0</v>
      </c>
      <c r="V23" s="12">
        <f t="shared" si="11"/>
        <v>0</v>
      </c>
      <c r="W23" s="13">
        <f t="shared" si="55"/>
        <v>0</v>
      </c>
      <c r="Y23" s="90">
        <f t="shared" si="12"/>
        <v>0</v>
      </c>
      <c r="Z23" s="90">
        <f t="shared" si="13"/>
        <v>0</v>
      </c>
      <c r="AA23" s="12">
        <f t="shared" si="14"/>
        <v>0</v>
      </c>
      <c r="AB23" s="13">
        <f t="shared" si="56"/>
        <v>0</v>
      </c>
      <c r="AD23" s="95">
        <f t="shared" si="57"/>
        <v>0</v>
      </c>
      <c r="AE23" s="95">
        <f t="shared" si="58"/>
        <v>0</v>
      </c>
      <c r="AF23" s="12">
        <f t="shared" si="15"/>
        <v>0</v>
      </c>
      <c r="AG23" s="13">
        <f t="shared" si="59"/>
        <v>0</v>
      </c>
      <c r="AI23" s="11"/>
      <c r="AJ23" s="11"/>
      <c r="AK23" s="12">
        <f t="shared" si="16"/>
        <v>0</v>
      </c>
      <c r="AL23" s="13">
        <f t="shared" si="60"/>
        <v>0</v>
      </c>
      <c r="AN23" s="11"/>
      <c r="AO23" s="11"/>
      <c r="AP23" s="12">
        <f t="shared" si="17"/>
        <v>0</v>
      </c>
      <c r="AQ23" s="13">
        <f t="shared" si="61"/>
        <v>0</v>
      </c>
      <c r="AS23" s="11"/>
      <c r="AT23" s="11"/>
      <c r="AU23" s="12">
        <f t="shared" si="18"/>
        <v>0</v>
      </c>
      <c r="AV23" s="13">
        <f t="shared" si="62"/>
        <v>0</v>
      </c>
      <c r="AX23" s="11"/>
      <c r="AY23" s="11"/>
      <c r="AZ23" s="12">
        <f t="shared" si="19"/>
        <v>0</v>
      </c>
      <c r="BA23" s="13">
        <f t="shared" si="63"/>
        <v>0</v>
      </c>
      <c r="BC23" s="11"/>
      <c r="BD23" s="11"/>
      <c r="BE23" s="12">
        <f t="shared" si="20"/>
        <v>0</v>
      </c>
      <c r="BF23" s="13">
        <f t="shared" si="64"/>
        <v>0</v>
      </c>
      <c r="BH23" s="11"/>
      <c r="BI23" s="11"/>
      <c r="BJ23" s="12">
        <f t="shared" si="21"/>
        <v>0</v>
      </c>
      <c r="BK23" s="13">
        <f t="shared" si="65"/>
        <v>0</v>
      </c>
      <c r="BM23" s="11"/>
      <c r="BN23" s="11"/>
      <c r="BO23" s="12">
        <f t="shared" si="22"/>
        <v>0</v>
      </c>
      <c r="BP23" s="13">
        <f t="shared" si="66"/>
        <v>0</v>
      </c>
      <c r="BR23" s="11"/>
      <c r="BS23" s="11"/>
      <c r="BT23" s="12">
        <f t="shared" si="23"/>
        <v>0</v>
      </c>
      <c r="BU23" s="13">
        <f t="shared" si="67"/>
        <v>0</v>
      </c>
      <c r="BW23" s="11"/>
      <c r="BX23" s="11"/>
      <c r="BY23" s="12">
        <f t="shared" si="24"/>
        <v>0</v>
      </c>
      <c r="BZ23" s="13">
        <f t="shared" si="68"/>
        <v>0</v>
      </c>
      <c r="CB23" s="11"/>
      <c r="CC23" s="11"/>
      <c r="CD23" s="12">
        <f t="shared" si="25"/>
        <v>0</v>
      </c>
      <c r="CE23" s="13">
        <f t="shared" si="69"/>
        <v>0</v>
      </c>
      <c r="CG23" s="11"/>
      <c r="CH23" s="11"/>
      <c r="CI23" s="12">
        <f t="shared" si="26"/>
        <v>0</v>
      </c>
      <c r="CJ23" s="13">
        <f t="shared" si="70"/>
        <v>0</v>
      </c>
      <c r="CL23" s="11"/>
      <c r="CM23" s="11"/>
      <c r="CN23" s="12">
        <f t="shared" si="27"/>
        <v>0</v>
      </c>
      <c r="CO23" s="13">
        <f t="shared" si="71"/>
        <v>0</v>
      </c>
      <c r="CQ23" s="11"/>
      <c r="CR23" s="11"/>
      <c r="CS23" s="12">
        <f t="shared" si="28"/>
        <v>0</v>
      </c>
      <c r="CT23" s="13">
        <f t="shared" si="72"/>
        <v>0</v>
      </c>
      <c r="CV23" s="11"/>
      <c r="CW23" s="11"/>
      <c r="CX23" s="12">
        <f t="shared" si="29"/>
        <v>0</v>
      </c>
      <c r="CY23" s="13">
        <f t="shared" si="73"/>
        <v>0</v>
      </c>
      <c r="DA23" s="11"/>
      <c r="DB23" s="11"/>
      <c r="DC23" s="12">
        <f t="shared" si="30"/>
        <v>0</v>
      </c>
      <c r="DD23" s="13">
        <f t="shared" si="74"/>
        <v>0</v>
      </c>
      <c r="DF23" s="11"/>
      <c r="DG23" s="11"/>
      <c r="DH23" s="12">
        <f t="shared" si="31"/>
        <v>0</v>
      </c>
      <c r="DI23" s="13">
        <f t="shared" si="75"/>
        <v>0</v>
      </c>
      <c r="DK23" s="11"/>
      <c r="DL23" s="11"/>
      <c r="DM23" s="12">
        <f t="shared" si="32"/>
        <v>0</v>
      </c>
      <c r="DN23" s="13">
        <f t="shared" si="76"/>
        <v>0</v>
      </c>
      <c r="DP23" s="11"/>
      <c r="DQ23" s="11"/>
      <c r="DR23" s="12">
        <f t="shared" si="33"/>
        <v>0</v>
      </c>
      <c r="DS23" s="13">
        <f t="shared" si="77"/>
        <v>0</v>
      </c>
      <c r="DU23" s="11"/>
      <c r="DV23" s="11"/>
      <c r="DW23" s="12">
        <f t="shared" si="34"/>
        <v>0</v>
      </c>
      <c r="DX23" s="13">
        <f t="shared" si="78"/>
        <v>0</v>
      </c>
      <c r="DZ23" s="11"/>
      <c r="EA23" s="11"/>
      <c r="EB23" s="12">
        <f t="shared" si="35"/>
        <v>0</v>
      </c>
      <c r="EC23" s="13">
        <f t="shared" si="79"/>
        <v>0</v>
      </c>
      <c r="EE23" s="11"/>
      <c r="EF23" s="11"/>
      <c r="EG23" s="12">
        <f t="shared" si="36"/>
        <v>0</v>
      </c>
      <c r="EH23" s="13">
        <f t="shared" si="80"/>
        <v>0</v>
      </c>
      <c r="EJ23" s="11"/>
      <c r="EK23" s="11"/>
      <c r="EL23" s="12">
        <f t="shared" si="37"/>
        <v>0</v>
      </c>
      <c r="EM23" s="13">
        <f t="shared" si="81"/>
        <v>0</v>
      </c>
      <c r="EO23" s="11"/>
      <c r="EP23" s="11"/>
      <c r="EQ23" s="12">
        <f t="shared" si="38"/>
        <v>0</v>
      </c>
      <c r="ER23" s="13">
        <f t="shared" si="82"/>
        <v>0</v>
      </c>
      <c r="ET23" s="11"/>
      <c r="EU23" s="11"/>
      <c r="EV23" s="12">
        <f t="shared" si="39"/>
        <v>0</v>
      </c>
      <c r="EW23" s="13">
        <f t="shared" si="83"/>
        <v>0</v>
      </c>
      <c r="EY23" s="11"/>
      <c r="EZ23" s="11"/>
      <c r="FA23" s="12">
        <f t="shared" si="40"/>
        <v>0</v>
      </c>
      <c r="FB23" s="13">
        <f t="shared" si="84"/>
        <v>0</v>
      </c>
      <c r="FD23" s="11"/>
      <c r="FE23" s="11"/>
      <c r="FF23" s="12">
        <f t="shared" si="41"/>
        <v>0</v>
      </c>
      <c r="FG23" s="13">
        <f t="shared" si="85"/>
        <v>0</v>
      </c>
      <c r="FI23" s="11"/>
      <c r="FJ23" s="11"/>
      <c r="FK23" s="12">
        <f t="shared" si="42"/>
        <v>0</v>
      </c>
      <c r="FL23" s="13">
        <f t="shared" si="86"/>
        <v>0</v>
      </c>
      <c r="FN23" s="11"/>
      <c r="FO23" s="11"/>
      <c r="FP23" s="12">
        <f t="shared" si="43"/>
        <v>0</v>
      </c>
      <c r="FQ23" s="13">
        <f t="shared" si="87"/>
        <v>0</v>
      </c>
      <c r="FS23" s="11"/>
      <c r="FT23" s="11"/>
      <c r="FU23" s="12">
        <f t="shared" si="44"/>
        <v>0</v>
      </c>
      <c r="FV23" s="13">
        <f t="shared" si="88"/>
        <v>0</v>
      </c>
      <c r="FX23" s="11"/>
      <c r="FY23" s="11"/>
      <c r="FZ23" s="12">
        <f t="shared" si="45"/>
        <v>0</v>
      </c>
      <c r="GA23" s="13">
        <f t="shared" si="89"/>
        <v>0</v>
      </c>
      <c r="GC23" s="11"/>
      <c r="GD23" s="11"/>
      <c r="GE23" s="12">
        <f t="shared" si="46"/>
        <v>0</v>
      </c>
      <c r="GF23" s="13">
        <f t="shared" si="90"/>
        <v>0</v>
      </c>
      <c r="GH23" s="11"/>
      <c r="GI23" s="11"/>
      <c r="GJ23" s="12">
        <f t="shared" si="47"/>
        <v>0</v>
      </c>
      <c r="GK23" s="13">
        <f t="shared" si="91"/>
        <v>0</v>
      </c>
      <c r="GM23" s="11"/>
      <c r="GN23" s="11"/>
      <c r="GO23" s="12">
        <f t="shared" si="48"/>
        <v>0</v>
      </c>
      <c r="GP23" s="13">
        <f t="shared" si="92"/>
        <v>0</v>
      </c>
      <c r="GR23" s="11"/>
      <c r="GS23" s="11"/>
      <c r="GT23" s="12">
        <f t="shared" si="49"/>
        <v>0</v>
      </c>
      <c r="GU23" s="13">
        <f t="shared" si="93"/>
        <v>0</v>
      </c>
      <c r="GW23" s="11"/>
      <c r="GX23" s="11"/>
      <c r="GY23" s="12">
        <f t="shared" si="50"/>
        <v>0</v>
      </c>
      <c r="GZ23" s="13">
        <f t="shared" si="94"/>
        <v>0</v>
      </c>
      <c r="HB23" s="11"/>
      <c r="HC23" s="11"/>
      <c r="HD23" s="12">
        <f t="shared" si="51"/>
        <v>0</v>
      </c>
      <c r="HE23" s="13">
        <f t="shared" si="95"/>
        <v>0</v>
      </c>
    </row>
    <row r="24" spans="1:213" ht="18.75">
      <c r="A24">
        <v>10401</v>
      </c>
      <c r="B24" s="155"/>
      <c r="C24" s="14" t="s">
        <v>40</v>
      </c>
      <c r="D24" s="10">
        <v>1</v>
      </c>
      <c r="E24" s="90">
        <f t="shared" si="0"/>
        <v>0</v>
      </c>
      <c r="F24" s="90">
        <f t="shared" si="1"/>
        <v>0</v>
      </c>
      <c r="G24" s="12">
        <f t="shared" si="2"/>
        <v>0</v>
      </c>
      <c r="H24" s="13">
        <f t="shared" si="52"/>
        <v>0</v>
      </c>
      <c r="J24" s="90">
        <f t="shared" si="3"/>
        <v>0</v>
      </c>
      <c r="K24" s="90">
        <f t="shared" si="4"/>
        <v>0</v>
      </c>
      <c r="L24" s="12">
        <f t="shared" si="5"/>
        <v>0</v>
      </c>
      <c r="M24" s="13">
        <f t="shared" si="53"/>
        <v>0</v>
      </c>
      <c r="O24" s="90">
        <f t="shared" si="6"/>
        <v>0</v>
      </c>
      <c r="P24" s="90">
        <f t="shared" si="7"/>
        <v>0</v>
      </c>
      <c r="Q24" s="12">
        <f t="shared" si="8"/>
        <v>0</v>
      </c>
      <c r="R24" s="13">
        <f t="shared" si="54"/>
        <v>0</v>
      </c>
      <c r="T24" s="90">
        <f t="shared" si="9"/>
        <v>0</v>
      </c>
      <c r="U24" s="90">
        <f t="shared" si="10"/>
        <v>0</v>
      </c>
      <c r="V24" s="12">
        <f t="shared" si="11"/>
        <v>0</v>
      </c>
      <c r="W24" s="13">
        <f t="shared" si="55"/>
        <v>0</v>
      </c>
      <c r="Y24" s="90">
        <f t="shared" si="12"/>
        <v>0</v>
      </c>
      <c r="Z24" s="90">
        <f t="shared" si="13"/>
        <v>0</v>
      </c>
      <c r="AA24" s="12">
        <f t="shared" si="14"/>
        <v>0</v>
      </c>
      <c r="AB24" s="13">
        <f t="shared" si="56"/>
        <v>0</v>
      </c>
      <c r="AD24" s="95">
        <f t="shared" si="57"/>
        <v>0</v>
      </c>
      <c r="AE24" s="95">
        <f t="shared" si="58"/>
        <v>0</v>
      </c>
      <c r="AF24" s="12">
        <f t="shared" si="15"/>
        <v>0</v>
      </c>
      <c r="AG24" s="13">
        <f t="shared" si="59"/>
        <v>0</v>
      </c>
      <c r="AI24" s="11"/>
      <c r="AJ24" s="11"/>
      <c r="AK24" s="12">
        <f t="shared" si="16"/>
        <v>0</v>
      </c>
      <c r="AL24" s="13">
        <f t="shared" si="60"/>
        <v>0</v>
      </c>
      <c r="AN24" s="11"/>
      <c r="AO24" s="11"/>
      <c r="AP24" s="12">
        <f t="shared" si="17"/>
        <v>0</v>
      </c>
      <c r="AQ24" s="13">
        <f t="shared" si="61"/>
        <v>0</v>
      </c>
      <c r="AS24" s="11"/>
      <c r="AT24" s="11"/>
      <c r="AU24" s="12">
        <f t="shared" si="18"/>
        <v>0</v>
      </c>
      <c r="AV24" s="13">
        <f t="shared" si="62"/>
        <v>0</v>
      </c>
      <c r="AX24" s="11"/>
      <c r="AY24" s="11"/>
      <c r="AZ24" s="12">
        <f t="shared" si="19"/>
        <v>0</v>
      </c>
      <c r="BA24" s="13">
        <f t="shared" si="63"/>
        <v>0</v>
      </c>
      <c r="BC24" s="11"/>
      <c r="BD24" s="11"/>
      <c r="BE24" s="12">
        <f t="shared" si="20"/>
        <v>0</v>
      </c>
      <c r="BF24" s="13">
        <f t="shared" si="64"/>
        <v>0</v>
      </c>
      <c r="BH24" s="11"/>
      <c r="BI24" s="11"/>
      <c r="BJ24" s="12">
        <f t="shared" si="21"/>
        <v>0</v>
      </c>
      <c r="BK24" s="13">
        <f t="shared" si="65"/>
        <v>0</v>
      </c>
      <c r="BM24" s="11"/>
      <c r="BN24" s="11"/>
      <c r="BO24" s="12">
        <f t="shared" si="22"/>
        <v>0</v>
      </c>
      <c r="BP24" s="13">
        <f t="shared" si="66"/>
        <v>0</v>
      </c>
      <c r="BR24" s="11"/>
      <c r="BS24" s="11"/>
      <c r="BT24" s="12">
        <f t="shared" si="23"/>
        <v>0</v>
      </c>
      <c r="BU24" s="13">
        <f t="shared" si="67"/>
        <v>0</v>
      </c>
      <c r="BW24" s="11"/>
      <c r="BX24" s="11"/>
      <c r="BY24" s="12">
        <f t="shared" si="24"/>
        <v>0</v>
      </c>
      <c r="BZ24" s="13">
        <f t="shared" si="68"/>
        <v>0</v>
      </c>
      <c r="CB24" s="11"/>
      <c r="CC24" s="11"/>
      <c r="CD24" s="12">
        <f t="shared" si="25"/>
        <v>0</v>
      </c>
      <c r="CE24" s="13">
        <f t="shared" si="69"/>
        <v>0</v>
      </c>
      <c r="CG24" s="11"/>
      <c r="CH24" s="11"/>
      <c r="CI24" s="12">
        <f t="shared" si="26"/>
        <v>0</v>
      </c>
      <c r="CJ24" s="13">
        <f t="shared" si="70"/>
        <v>0</v>
      </c>
      <c r="CL24" s="11"/>
      <c r="CM24" s="11"/>
      <c r="CN24" s="12">
        <f t="shared" si="27"/>
        <v>0</v>
      </c>
      <c r="CO24" s="13">
        <f t="shared" si="71"/>
        <v>0</v>
      </c>
      <c r="CQ24" s="11"/>
      <c r="CR24" s="11"/>
      <c r="CS24" s="12">
        <f t="shared" si="28"/>
        <v>0</v>
      </c>
      <c r="CT24" s="13">
        <f t="shared" si="72"/>
        <v>0</v>
      </c>
      <c r="CV24" s="11"/>
      <c r="CW24" s="11"/>
      <c r="CX24" s="12">
        <f t="shared" si="29"/>
        <v>0</v>
      </c>
      <c r="CY24" s="13">
        <f t="shared" si="73"/>
        <v>0</v>
      </c>
      <c r="DA24" s="11"/>
      <c r="DB24" s="11"/>
      <c r="DC24" s="12">
        <f t="shared" si="30"/>
        <v>0</v>
      </c>
      <c r="DD24" s="13">
        <f t="shared" si="74"/>
        <v>0</v>
      </c>
      <c r="DF24" s="11"/>
      <c r="DG24" s="11"/>
      <c r="DH24" s="12">
        <f t="shared" si="31"/>
        <v>0</v>
      </c>
      <c r="DI24" s="13">
        <f t="shared" si="75"/>
        <v>0</v>
      </c>
      <c r="DK24" s="11"/>
      <c r="DL24" s="11"/>
      <c r="DM24" s="12">
        <f t="shared" si="32"/>
        <v>0</v>
      </c>
      <c r="DN24" s="13">
        <f t="shared" si="76"/>
        <v>0</v>
      </c>
      <c r="DP24" s="11"/>
      <c r="DQ24" s="11"/>
      <c r="DR24" s="12">
        <f t="shared" si="33"/>
        <v>0</v>
      </c>
      <c r="DS24" s="13">
        <f t="shared" si="77"/>
        <v>0</v>
      </c>
      <c r="DU24" s="11"/>
      <c r="DV24" s="11"/>
      <c r="DW24" s="12">
        <f t="shared" si="34"/>
        <v>0</v>
      </c>
      <c r="DX24" s="13">
        <f t="shared" si="78"/>
        <v>0</v>
      </c>
      <c r="DZ24" s="11"/>
      <c r="EA24" s="11"/>
      <c r="EB24" s="12">
        <f t="shared" si="35"/>
        <v>0</v>
      </c>
      <c r="EC24" s="13">
        <f t="shared" si="79"/>
        <v>0</v>
      </c>
      <c r="EE24" s="11"/>
      <c r="EF24" s="11"/>
      <c r="EG24" s="12">
        <f t="shared" si="36"/>
        <v>0</v>
      </c>
      <c r="EH24" s="13">
        <f t="shared" si="80"/>
        <v>0</v>
      </c>
      <c r="EJ24" s="11"/>
      <c r="EK24" s="11"/>
      <c r="EL24" s="12">
        <f t="shared" si="37"/>
        <v>0</v>
      </c>
      <c r="EM24" s="13">
        <f t="shared" si="81"/>
        <v>0</v>
      </c>
      <c r="EO24" s="11"/>
      <c r="EP24" s="11"/>
      <c r="EQ24" s="12">
        <f t="shared" si="38"/>
        <v>0</v>
      </c>
      <c r="ER24" s="13">
        <f t="shared" si="82"/>
        <v>0</v>
      </c>
      <c r="ET24" s="11"/>
      <c r="EU24" s="11"/>
      <c r="EV24" s="12">
        <f t="shared" si="39"/>
        <v>0</v>
      </c>
      <c r="EW24" s="13">
        <f t="shared" si="83"/>
        <v>0</v>
      </c>
      <c r="EY24" s="11"/>
      <c r="EZ24" s="11"/>
      <c r="FA24" s="12">
        <f t="shared" si="40"/>
        <v>0</v>
      </c>
      <c r="FB24" s="13">
        <f t="shared" si="84"/>
        <v>0</v>
      </c>
      <c r="FD24" s="11"/>
      <c r="FE24" s="11"/>
      <c r="FF24" s="12">
        <f t="shared" si="41"/>
        <v>0</v>
      </c>
      <c r="FG24" s="13">
        <f t="shared" si="85"/>
        <v>0</v>
      </c>
      <c r="FI24" s="11"/>
      <c r="FJ24" s="11"/>
      <c r="FK24" s="12">
        <f t="shared" si="42"/>
        <v>0</v>
      </c>
      <c r="FL24" s="13">
        <f t="shared" si="86"/>
        <v>0</v>
      </c>
      <c r="FN24" s="11"/>
      <c r="FO24" s="11"/>
      <c r="FP24" s="12">
        <f t="shared" si="43"/>
        <v>0</v>
      </c>
      <c r="FQ24" s="13">
        <f t="shared" si="87"/>
        <v>0</v>
      </c>
      <c r="FS24" s="11"/>
      <c r="FT24" s="11"/>
      <c r="FU24" s="12">
        <f t="shared" si="44"/>
        <v>0</v>
      </c>
      <c r="FV24" s="13">
        <f t="shared" si="88"/>
        <v>0</v>
      </c>
      <c r="FX24" s="11"/>
      <c r="FY24" s="11"/>
      <c r="FZ24" s="12">
        <f t="shared" si="45"/>
        <v>0</v>
      </c>
      <c r="GA24" s="13">
        <f t="shared" si="89"/>
        <v>0</v>
      </c>
      <c r="GC24" s="11"/>
      <c r="GD24" s="11"/>
      <c r="GE24" s="12">
        <f t="shared" si="46"/>
        <v>0</v>
      </c>
      <c r="GF24" s="13">
        <f t="shared" si="90"/>
        <v>0</v>
      </c>
      <c r="GH24" s="11"/>
      <c r="GI24" s="11"/>
      <c r="GJ24" s="12">
        <f t="shared" si="47"/>
        <v>0</v>
      </c>
      <c r="GK24" s="13">
        <f t="shared" si="91"/>
        <v>0</v>
      </c>
      <c r="GM24" s="11"/>
      <c r="GN24" s="11"/>
      <c r="GO24" s="12">
        <f t="shared" si="48"/>
        <v>0</v>
      </c>
      <c r="GP24" s="13">
        <f t="shared" si="92"/>
        <v>0</v>
      </c>
      <c r="GR24" s="11"/>
      <c r="GS24" s="11"/>
      <c r="GT24" s="12">
        <f t="shared" si="49"/>
        <v>0</v>
      </c>
      <c r="GU24" s="13">
        <f t="shared" si="93"/>
        <v>0</v>
      </c>
      <c r="GW24" s="11"/>
      <c r="GX24" s="11"/>
      <c r="GY24" s="12">
        <f t="shared" si="50"/>
        <v>0</v>
      </c>
      <c r="GZ24" s="13">
        <f t="shared" si="94"/>
        <v>0</v>
      </c>
      <c r="HB24" s="11"/>
      <c r="HC24" s="11"/>
      <c r="HD24" s="12">
        <f t="shared" si="51"/>
        <v>0</v>
      </c>
      <c r="HE24" s="13">
        <f t="shared" si="95"/>
        <v>0</v>
      </c>
    </row>
    <row r="25" spans="1:213" ht="18.75">
      <c r="A25">
        <v>10501</v>
      </c>
      <c r="B25" s="155"/>
      <c r="C25" s="14" t="s">
        <v>41</v>
      </c>
      <c r="D25" s="10">
        <v>2</v>
      </c>
      <c r="E25" s="90">
        <f t="shared" si="0"/>
        <v>0</v>
      </c>
      <c r="F25" s="90">
        <f t="shared" si="1"/>
        <v>0</v>
      </c>
      <c r="G25" s="12">
        <f t="shared" si="2"/>
        <v>0</v>
      </c>
      <c r="H25" s="13">
        <f t="shared" si="52"/>
        <v>0</v>
      </c>
      <c r="J25" s="90">
        <f t="shared" si="3"/>
        <v>0</v>
      </c>
      <c r="K25" s="90">
        <f t="shared" si="4"/>
        <v>0</v>
      </c>
      <c r="L25" s="12">
        <f t="shared" si="5"/>
        <v>0</v>
      </c>
      <c r="M25" s="13">
        <f t="shared" si="53"/>
        <v>0</v>
      </c>
      <c r="O25" s="90">
        <f t="shared" si="6"/>
        <v>0</v>
      </c>
      <c r="P25" s="90">
        <f t="shared" si="7"/>
        <v>0</v>
      </c>
      <c r="Q25" s="12">
        <f t="shared" si="8"/>
        <v>0</v>
      </c>
      <c r="R25" s="13">
        <f t="shared" si="54"/>
        <v>0</v>
      </c>
      <c r="T25" s="90">
        <f t="shared" si="9"/>
        <v>0</v>
      </c>
      <c r="U25" s="90">
        <f t="shared" si="10"/>
        <v>0</v>
      </c>
      <c r="V25" s="12">
        <f t="shared" si="11"/>
        <v>0</v>
      </c>
      <c r="W25" s="13">
        <f t="shared" si="55"/>
        <v>0</v>
      </c>
      <c r="Y25" s="90">
        <f t="shared" si="12"/>
        <v>0</v>
      </c>
      <c r="Z25" s="90">
        <f t="shared" si="13"/>
        <v>0</v>
      </c>
      <c r="AA25" s="12">
        <f t="shared" si="14"/>
        <v>0</v>
      </c>
      <c r="AB25" s="13">
        <f t="shared" si="56"/>
        <v>0</v>
      </c>
      <c r="AD25" s="95">
        <f t="shared" si="57"/>
        <v>0</v>
      </c>
      <c r="AE25" s="95">
        <f t="shared" si="58"/>
        <v>0</v>
      </c>
      <c r="AF25" s="12">
        <f t="shared" si="15"/>
        <v>0</v>
      </c>
      <c r="AG25" s="13">
        <f t="shared" si="59"/>
        <v>0</v>
      </c>
      <c r="AI25" s="11"/>
      <c r="AJ25" s="11"/>
      <c r="AK25" s="12">
        <f t="shared" si="16"/>
        <v>0</v>
      </c>
      <c r="AL25" s="13">
        <f t="shared" si="60"/>
        <v>0</v>
      </c>
      <c r="AN25" s="11"/>
      <c r="AO25" s="11"/>
      <c r="AP25" s="12">
        <f t="shared" si="17"/>
        <v>0</v>
      </c>
      <c r="AQ25" s="13">
        <f t="shared" si="61"/>
        <v>0</v>
      </c>
      <c r="AS25" s="11"/>
      <c r="AT25" s="11"/>
      <c r="AU25" s="12">
        <f t="shared" si="18"/>
        <v>0</v>
      </c>
      <c r="AV25" s="13">
        <f t="shared" si="62"/>
        <v>0</v>
      </c>
      <c r="AX25" s="11"/>
      <c r="AY25" s="11"/>
      <c r="AZ25" s="12">
        <f t="shared" si="19"/>
        <v>0</v>
      </c>
      <c r="BA25" s="13">
        <f t="shared" si="63"/>
        <v>0</v>
      </c>
      <c r="BC25" s="11"/>
      <c r="BD25" s="11"/>
      <c r="BE25" s="12">
        <f t="shared" si="20"/>
        <v>0</v>
      </c>
      <c r="BF25" s="13">
        <f t="shared" si="64"/>
        <v>0</v>
      </c>
      <c r="BH25" s="11"/>
      <c r="BI25" s="11"/>
      <c r="BJ25" s="12">
        <f t="shared" si="21"/>
        <v>0</v>
      </c>
      <c r="BK25" s="13">
        <f t="shared" si="65"/>
        <v>0</v>
      </c>
      <c r="BM25" s="11"/>
      <c r="BN25" s="11"/>
      <c r="BO25" s="12">
        <f t="shared" si="22"/>
        <v>0</v>
      </c>
      <c r="BP25" s="13">
        <f t="shared" si="66"/>
        <v>0</v>
      </c>
      <c r="BR25" s="11"/>
      <c r="BS25" s="11"/>
      <c r="BT25" s="12">
        <f t="shared" si="23"/>
        <v>0</v>
      </c>
      <c r="BU25" s="13">
        <f t="shared" si="67"/>
        <v>0</v>
      </c>
      <c r="BW25" s="11"/>
      <c r="BX25" s="11"/>
      <c r="BY25" s="12">
        <f t="shared" si="24"/>
        <v>0</v>
      </c>
      <c r="BZ25" s="13">
        <f t="shared" si="68"/>
        <v>0</v>
      </c>
      <c r="CB25" s="11"/>
      <c r="CC25" s="11"/>
      <c r="CD25" s="12">
        <f t="shared" si="25"/>
        <v>0</v>
      </c>
      <c r="CE25" s="13">
        <f t="shared" si="69"/>
        <v>0</v>
      </c>
      <c r="CG25" s="11"/>
      <c r="CH25" s="11"/>
      <c r="CI25" s="12">
        <f t="shared" si="26"/>
        <v>0</v>
      </c>
      <c r="CJ25" s="13">
        <f t="shared" si="70"/>
        <v>0</v>
      </c>
      <c r="CL25" s="11"/>
      <c r="CM25" s="11"/>
      <c r="CN25" s="12">
        <f t="shared" si="27"/>
        <v>0</v>
      </c>
      <c r="CO25" s="13">
        <f t="shared" si="71"/>
        <v>0</v>
      </c>
      <c r="CQ25" s="11"/>
      <c r="CR25" s="11"/>
      <c r="CS25" s="12">
        <f t="shared" si="28"/>
        <v>0</v>
      </c>
      <c r="CT25" s="13">
        <f t="shared" si="72"/>
        <v>0</v>
      </c>
      <c r="CV25" s="11"/>
      <c r="CW25" s="11"/>
      <c r="CX25" s="12">
        <f t="shared" si="29"/>
        <v>0</v>
      </c>
      <c r="CY25" s="13">
        <f t="shared" si="73"/>
        <v>0</v>
      </c>
      <c r="DA25" s="11"/>
      <c r="DB25" s="11"/>
      <c r="DC25" s="12">
        <f t="shared" si="30"/>
        <v>0</v>
      </c>
      <c r="DD25" s="13">
        <f t="shared" si="74"/>
        <v>0</v>
      </c>
      <c r="DF25" s="11"/>
      <c r="DG25" s="11"/>
      <c r="DH25" s="12">
        <f t="shared" si="31"/>
        <v>0</v>
      </c>
      <c r="DI25" s="13">
        <f t="shared" si="75"/>
        <v>0</v>
      </c>
      <c r="DK25" s="11"/>
      <c r="DL25" s="11"/>
      <c r="DM25" s="12">
        <f t="shared" si="32"/>
        <v>0</v>
      </c>
      <c r="DN25" s="13">
        <f t="shared" si="76"/>
        <v>0</v>
      </c>
      <c r="DP25" s="11"/>
      <c r="DQ25" s="11"/>
      <c r="DR25" s="12">
        <f t="shared" si="33"/>
        <v>0</v>
      </c>
      <c r="DS25" s="13">
        <f t="shared" si="77"/>
        <v>0</v>
      </c>
      <c r="DU25" s="11"/>
      <c r="DV25" s="11"/>
      <c r="DW25" s="12">
        <f t="shared" si="34"/>
        <v>0</v>
      </c>
      <c r="DX25" s="13">
        <f t="shared" si="78"/>
        <v>0</v>
      </c>
      <c r="DZ25" s="11"/>
      <c r="EA25" s="11"/>
      <c r="EB25" s="12">
        <f t="shared" si="35"/>
        <v>0</v>
      </c>
      <c r="EC25" s="13">
        <f t="shared" si="79"/>
        <v>0</v>
      </c>
      <c r="EE25" s="11"/>
      <c r="EF25" s="11"/>
      <c r="EG25" s="12">
        <f t="shared" si="36"/>
        <v>0</v>
      </c>
      <c r="EH25" s="13">
        <f t="shared" si="80"/>
        <v>0</v>
      </c>
      <c r="EJ25" s="11"/>
      <c r="EK25" s="11"/>
      <c r="EL25" s="12">
        <f t="shared" si="37"/>
        <v>0</v>
      </c>
      <c r="EM25" s="13">
        <f t="shared" si="81"/>
        <v>0</v>
      </c>
      <c r="EO25" s="11"/>
      <c r="EP25" s="11"/>
      <c r="EQ25" s="12">
        <f t="shared" si="38"/>
        <v>0</v>
      </c>
      <c r="ER25" s="13">
        <f t="shared" si="82"/>
        <v>0</v>
      </c>
      <c r="ET25" s="11"/>
      <c r="EU25" s="11"/>
      <c r="EV25" s="12">
        <f t="shared" si="39"/>
        <v>0</v>
      </c>
      <c r="EW25" s="13">
        <f t="shared" si="83"/>
        <v>0</v>
      </c>
      <c r="EY25" s="11"/>
      <c r="EZ25" s="11"/>
      <c r="FA25" s="12">
        <f t="shared" si="40"/>
        <v>0</v>
      </c>
      <c r="FB25" s="13">
        <f t="shared" si="84"/>
        <v>0</v>
      </c>
      <c r="FD25" s="11"/>
      <c r="FE25" s="11"/>
      <c r="FF25" s="12">
        <f t="shared" si="41"/>
        <v>0</v>
      </c>
      <c r="FG25" s="13">
        <f t="shared" si="85"/>
        <v>0</v>
      </c>
      <c r="FI25" s="11"/>
      <c r="FJ25" s="11"/>
      <c r="FK25" s="12">
        <f t="shared" si="42"/>
        <v>0</v>
      </c>
      <c r="FL25" s="13">
        <f t="shared" si="86"/>
        <v>0</v>
      </c>
      <c r="FN25" s="11"/>
      <c r="FO25" s="11"/>
      <c r="FP25" s="12">
        <f t="shared" si="43"/>
        <v>0</v>
      </c>
      <c r="FQ25" s="13">
        <f t="shared" si="87"/>
        <v>0</v>
      </c>
      <c r="FS25" s="11"/>
      <c r="FT25" s="11"/>
      <c r="FU25" s="12">
        <f t="shared" si="44"/>
        <v>0</v>
      </c>
      <c r="FV25" s="13">
        <f t="shared" si="88"/>
        <v>0</v>
      </c>
      <c r="FX25" s="11"/>
      <c r="FY25" s="11"/>
      <c r="FZ25" s="12">
        <f t="shared" si="45"/>
        <v>0</v>
      </c>
      <c r="GA25" s="13">
        <f t="shared" si="89"/>
        <v>0</v>
      </c>
      <c r="GC25" s="11"/>
      <c r="GD25" s="11"/>
      <c r="GE25" s="12">
        <f t="shared" si="46"/>
        <v>0</v>
      </c>
      <c r="GF25" s="13">
        <f t="shared" si="90"/>
        <v>0</v>
      </c>
      <c r="GH25" s="11"/>
      <c r="GI25" s="11"/>
      <c r="GJ25" s="12">
        <f t="shared" si="47"/>
        <v>0</v>
      </c>
      <c r="GK25" s="13">
        <f t="shared" si="91"/>
        <v>0</v>
      </c>
      <c r="GM25" s="11"/>
      <c r="GN25" s="11"/>
      <c r="GO25" s="12">
        <f t="shared" si="48"/>
        <v>0</v>
      </c>
      <c r="GP25" s="13">
        <f t="shared" si="92"/>
        <v>0</v>
      </c>
      <c r="GR25" s="11"/>
      <c r="GS25" s="11"/>
      <c r="GT25" s="12">
        <f t="shared" si="49"/>
        <v>0</v>
      </c>
      <c r="GU25" s="13">
        <f t="shared" si="93"/>
        <v>0</v>
      </c>
      <c r="GW25" s="11"/>
      <c r="GX25" s="11"/>
      <c r="GY25" s="12">
        <f t="shared" si="50"/>
        <v>0</v>
      </c>
      <c r="GZ25" s="13">
        <f t="shared" si="94"/>
        <v>0</v>
      </c>
      <c r="HB25" s="11"/>
      <c r="HC25" s="11"/>
      <c r="HD25" s="12">
        <f t="shared" si="51"/>
        <v>0</v>
      </c>
      <c r="HE25" s="13">
        <f t="shared" si="95"/>
        <v>0</v>
      </c>
    </row>
    <row r="26" spans="1:213" ht="19.5" thickBot="1">
      <c r="A26">
        <v>10402</v>
      </c>
      <c r="B26" s="156"/>
      <c r="C26" s="15" t="s">
        <v>42</v>
      </c>
      <c r="D26" s="112">
        <v>3</v>
      </c>
      <c r="E26" s="90">
        <f t="shared" si="0"/>
        <v>0</v>
      </c>
      <c r="F26" s="90">
        <f t="shared" si="1"/>
        <v>0</v>
      </c>
      <c r="G26" s="12">
        <f t="shared" si="2"/>
        <v>0</v>
      </c>
      <c r="H26" s="13">
        <f t="shared" si="52"/>
        <v>0</v>
      </c>
      <c r="J26" s="90">
        <f t="shared" si="3"/>
        <v>0</v>
      </c>
      <c r="K26" s="90">
        <f t="shared" si="4"/>
        <v>0</v>
      </c>
      <c r="L26" s="12">
        <f t="shared" si="5"/>
        <v>0</v>
      </c>
      <c r="M26" s="13">
        <f t="shared" si="53"/>
        <v>0</v>
      </c>
      <c r="O26" s="90">
        <f t="shared" si="6"/>
        <v>0</v>
      </c>
      <c r="P26" s="90">
        <f t="shared" si="7"/>
        <v>0</v>
      </c>
      <c r="Q26" s="12">
        <f t="shared" si="8"/>
        <v>0</v>
      </c>
      <c r="R26" s="13">
        <f t="shared" si="54"/>
        <v>0</v>
      </c>
      <c r="T26" s="90">
        <f t="shared" si="9"/>
        <v>0</v>
      </c>
      <c r="U26" s="90">
        <f t="shared" si="10"/>
        <v>0</v>
      </c>
      <c r="V26" s="12">
        <f t="shared" si="11"/>
        <v>0</v>
      </c>
      <c r="W26" s="13">
        <f t="shared" si="55"/>
        <v>0</v>
      </c>
      <c r="Y26" s="90">
        <f t="shared" si="12"/>
        <v>0</v>
      </c>
      <c r="Z26" s="90">
        <f t="shared" si="13"/>
        <v>0</v>
      </c>
      <c r="AA26" s="12">
        <f t="shared" si="14"/>
        <v>0</v>
      </c>
      <c r="AB26" s="13">
        <f t="shared" si="56"/>
        <v>0</v>
      </c>
      <c r="AD26" s="95">
        <f t="shared" si="57"/>
        <v>0</v>
      </c>
      <c r="AE26" s="95">
        <f t="shared" si="58"/>
        <v>0</v>
      </c>
      <c r="AF26" s="12">
        <f t="shared" si="15"/>
        <v>0</v>
      </c>
      <c r="AG26" s="13">
        <f t="shared" si="59"/>
        <v>0</v>
      </c>
      <c r="AI26" s="11"/>
      <c r="AJ26" s="11"/>
      <c r="AK26" s="12">
        <f t="shared" si="16"/>
        <v>0</v>
      </c>
      <c r="AL26" s="13">
        <f t="shared" si="60"/>
        <v>0</v>
      </c>
      <c r="AN26" s="11"/>
      <c r="AO26" s="11"/>
      <c r="AP26" s="12">
        <f t="shared" si="17"/>
        <v>0</v>
      </c>
      <c r="AQ26" s="13">
        <f t="shared" si="61"/>
        <v>0</v>
      </c>
      <c r="AS26" s="11"/>
      <c r="AT26" s="11"/>
      <c r="AU26" s="12">
        <f t="shared" si="18"/>
        <v>0</v>
      </c>
      <c r="AV26" s="13">
        <f t="shared" si="62"/>
        <v>0</v>
      </c>
      <c r="AX26" s="11"/>
      <c r="AY26" s="11"/>
      <c r="AZ26" s="12">
        <f t="shared" si="19"/>
        <v>0</v>
      </c>
      <c r="BA26" s="13">
        <f t="shared" si="63"/>
        <v>0</v>
      </c>
      <c r="BC26" s="11"/>
      <c r="BD26" s="11"/>
      <c r="BE26" s="12">
        <f t="shared" si="20"/>
        <v>0</v>
      </c>
      <c r="BF26" s="13">
        <f t="shared" si="64"/>
        <v>0</v>
      </c>
      <c r="BH26" s="11"/>
      <c r="BI26" s="11"/>
      <c r="BJ26" s="12">
        <f t="shared" si="21"/>
        <v>0</v>
      </c>
      <c r="BK26" s="13">
        <f t="shared" si="65"/>
        <v>0</v>
      </c>
      <c r="BM26" s="11"/>
      <c r="BN26" s="11"/>
      <c r="BO26" s="12">
        <f t="shared" si="22"/>
        <v>0</v>
      </c>
      <c r="BP26" s="13">
        <f t="shared" si="66"/>
        <v>0</v>
      </c>
      <c r="BR26" s="11"/>
      <c r="BS26" s="11"/>
      <c r="BT26" s="12">
        <f t="shared" si="23"/>
        <v>0</v>
      </c>
      <c r="BU26" s="13">
        <f t="shared" si="67"/>
        <v>0</v>
      </c>
      <c r="BW26" s="11"/>
      <c r="BX26" s="11"/>
      <c r="BY26" s="12">
        <f t="shared" si="24"/>
        <v>0</v>
      </c>
      <c r="BZ26" s="13">
        <f t="shared" si="68"/>
        <v>0</v>
      </c>
      <c r="CB26" s="11"/>
      <c r="CC26" s="11"/>
      <c r="CD26" s="12">
        <f t="shared" si="25"/>
        <v>0</v>
      </c>
      <c r="CE26" s="13">
        <f t="shared" si="69"/>
        <v>0</v>
      </c>
      <c r="CG26" s="11"/>
      <c r="CH26" s="11"/>
      <c r="CI26" s="12">
        <f t="shared" si="26"/>
        <v>0</v>
      </c>
      <c r="CJ26" s="13">
        <f t="shared" si="70"/>
        <v>0</v>
      </c>
      <c r="CL26" s="11"/>
      <c r="CM26" s="11"/>
      <c r="CN26" s="12">
        <f t="shared" si="27"/>
        <v>0</v>
      </c>
      <c r="CO26" s="13">
        <f t="shared" si="71"/>
        <v>0</v>
      </c>
      <c r="CQ26" s="11"/>
      <c r="CR26" s="11"/>
      <c r="CS26" s="12">
        <f t="shared" si="28"/>
        <v>0</v>
      </c>
      <c r="CT26" s="13">
        <f t="shared" si="72"/>
        <v>0</v>
      </c>
      <c r="CV26" s="11"/>
      <c r="CW26" s="11"/>
      <c r="CX26" s="12">
        <f t="shared" si="29"/>
        <v>0</v>
      </c>
      <c r="CY26" s="13">
        <f t="shared" si="73"/>
        <v>0</v>
      </c>
      <c r="DA26" s="11"/>
      <c r="DB26" s="11"/>
      <c r="DC26" s="12">
        <f t="shared" si="30"/>
        <v>0</v>
      </c>
      <c r="DD26" s="13">
        <f t="shared" si="74"/>
        <v>0</v>
      </c>
      <c r="DF26" s="11"/>
      <c r="DG26" s="11"/>
      <c r="DH26" s="12">
        <f t="shared" si="31"/>
        <v>0</v>
      </c>
      <c r="DI26" s="13">
        <f t="shared" si="75"/>
        <v>0</v>
      </c>
      <c r="DK26" s="11"/>
      <c r="DL26" s="11"/>
      <c r="DM26" s="12">
        <f t="shared" si="32"/>
        <v>0</v>
      </c>
      <c r="DN26" s="13">
        <f t="shared" si="76"/>
        <v>0</v>
      </c>
      <c r="DP26" s="11"/>
      <c r="DQ26" s="11"/>
      <c r="DR26" s="12">
        <f t="shared" si="33"/>
        <v>0</v>
      </c>
      <c r="DS26" s="13">
        <f t="shared" si="77"/>
        <v>0</v>
      </c>
      <c r="DU26" s="11"/>
      <c r="DV26" s="11"/>
      <c r="DW26" s="12">
        <f t="shared" si="34"/>
        <v>0</v>
      </c>
      <c r="DX26" s="13">
        <f t="shared" si="78"/>
        <v>0</v>
      </c>
      <c r="DZ26" s="11"/>
      <c r="EA26" s="11"/>
      <c r="EB26" s="12">
        <f t="shared" si="35"/>
        <v>0</v>
      </c>
      <c r="EC26" s="13">
        <f t="shared" si="79"/>
        <v>0</v>
      </c>
      <c r="EE26" s="11"/>
      <c r="EF26" s="11"/>
      <c r="EG26" s="12">
        <f t="shared" si="36"/>
        <v>0</v>
      </c>
      <c r="EH26" s="13">
        <f t="shared" si="80"/>
        <v>0</v>
      </c>
      <c r="EJ26" s="11"/>
      <c r="EK26" s="11"/>
      <c r="EL26" s="12">
        <f t="shared" si="37"/>
        <v>0</v>
      </c>
      <c r="EM26" s="13">
        <f t="shared" si="81"/>
        <v>0</v>
      </c>
      <c r="EO26" s="11"/>
      <c r="EP26" s="11"/>
      <c r="EQ26" s="12">
        <f t="shared" si="38"/>
        <v>0</v>
      </c>
      <c r="ER26" s="13">
        <f t="shared" si="82"/>
        <v>0</v>
      </c>
      <c r="ET26" s="11"/>
      <c r="EU26" s="11"/>
      <c r="EV26" s="12">
        <f t="shared" si="39"/>
        <v>0</v>
      </c>
      <c r="EW26" s="13">
        <f t="shared" si="83"/>
        <v>0</v>
      </c>
      <c r="EY26" s="11"/>
      <c r="EZ26" s="11"/>
      <c r="FA26" s="12">
        <f t="shared" si="40"/>
        <v>0</v>
      </c>
      <c r="FB26" s="13">
        <f t="shared" si="84"/>
        <v>0</v>
      </c>
      <c r="FD26" s="11"/>
      <c r="FE26" s="11"/>
      <c r="FF26" s="12">
        <f t="shared" si="41"/>
        <v>0</v>
      </c>
      <c r="FG26" s="13">
        <f t="shared" si="85"/>
        <v>0</v>
      </c>
      <c r="FI26" s="11"/>
      <c r="FJ26" s="11"/>
      <c r="FK26" s="12">
        <f t="shared" si="42"/>
        <v>0</v>
      </c>
      <c r="FL26" s="13">
        <f t="shared" si="86"/>
        <v>0</v>
      </c>
      <c r="FN26" s="11"/>
      <c r="FO26" s="11"/>
      <c r="FP26" s="12">
        <f t="shared" si="43"/>
        <v>0</v>
      </c>
      <c r="FQ26" s="13">
        <f t="shared" si="87"/>
        <v>0</v>
      </c>
      <c r="FS26" s="11"/>
      <c r="FT26" s="11"/>
      <c r="FU26" s="12">
        <f t="shared" si="44"/>
        <v>0</v>
      </c>
      <c r="FV26" s="13">
        <f t="shared" si="88"/>
        <v>0</v>
      </c>
      <c r="FX26" s="11"/>
      <c r="FY26" s="11"/>
      <c r="FZ26" s="12">
        <f t="shared" si="45"/>
        <v>0</v>
      </c>
      <c r="GA26" s="13">
        <f t="shared" si="89"/>
        <v>0</v>
      </c>
      <c r="GC26" s="11"/>
      <c r="GD26" s="11"/>
      <c r="GE26" s="12">
        <f t="shared" si="46"/>
        <v>0</v>
      </c>
      <c r="GF26" s="13">
        <f t="shared" si="90"/>
        <v>0</v>
      </c>
      <c r="GH26" s="11"/>
      <c r="GI26" s="11"/>
      <c r="GJ26" s="12">
        <f t="shared" si="47"/>
        <v>0</v>
      </c>
      <c r="GK26" s="13">
        <f t="shared" si="91"/>
        <v>0</v>
      </c>
      <c r="GM26" s="11"/>
      <c r="GN26" s="11"/>
      <c r="GO26" s="12">
        <f t="shared" si="48"/>
        <v>0</v>
      </c>
      <c r="GP26" s="13">
        <f t="shared" si="92"/>
        <v>0</v>
      </c>
      <c r="GR26" s="11"/>
      <c r="GS26" s="11"/>
      <c r="GT26" s="12">
        <f t="shared" si="49"/>
        <v>0</v>
      </c>
      <c r="GU26" s="13">
        <f t="shared" si="93"/>
        <v>0</v>
      </c>
      <c r="GW26" s="11"/>
      <c r="GX26" s="11"/>
      <c r="GY26" s="12">
        <f t="shared" si="50"/>
        <v>0</v>
      </c>
      <c r="GZ26" s="13">
        <f t="shared" si="94"/>
        <v>0</v>
      </c>
      <c r="HB26" s="11"/>
      <c r="HC26" s="11"/>
      <c r="HD26" s="12">
        <f t="shared" si="51"/>
        <v>0</v>
      </c>
      <c r="HE26" s="13">
        <f t="shared" si="95"/>
        <v>0</v>
      </c>
    </row>
    <row r="27" spans="1:213" ht="18.75">
      <c r="A27">
        <v>20201</v>
      </c>
      <c r="B27" s="154" t="s">
        <v>43</v>
      </c>
      <c r="C27" s="9" t="s">
        <v>44</v>
      </c>
      <c r="D27" s="17">
        <v>2</v>
      </c>
      <c r="E27" s="90">
        <f t="shared" si="0"/>
        <v>0</v>
      </c>
      <c r="F27" s="90">
        <f t="shared" si="1"/>
        <v>0</v>
      </c>
      <c r="G27" s="12">
        <f t="shared" si="2"/>
        <v>0</v>
      </c>
      <c r="H27" s="13">
        <f t="shared" si="52"/>
        <v>0</v>
      </c>
      <c r="J27" s="90">
        <f t="shared" si="3"/>
        <v>0</v>
      </c>
      <c r="K27" s="90">
        <f t="shared" si="4"/>
        <v>0</v>
      </c>
      <c r="L27" s="12">
        <f t="shared" si="5"/>
        <v>0</v>
      </c>
      <c r="M27" s="13">
        <f t="shared" si="53"/>
        <v>0</v>
      </c>
      <c r="O27" s="90">
        <f t="shared" si="6"/>
        <v>0</v>
      </c>
      <c r="P27" s="90">
        <f t="shared" si="7"/>
        <v>0</v>
      </c>
      <c r="Q27" s="12">
        <f t="shared" si="8"/>
        <v>0</v>
      </c>
      <c r="R27" s="13">
        <f t="shared" si="54"/>
        <v>0</v>
      </c>
      <c r="T27" s="90">
        <f t="shared" si="9"/>
        <v>0</v>
      </c>
      <c r="U27" s="90">
        <f t="shared" si="10"/>
        <v>0</v>
      </c>
      <c r="V27" s="12">
        <f t="shared" si="11"/>
        <v>0</v>
      </c>
      <c r="W27" s="13">
        <f t="shared" si="55"/>
        <v>0</v>
      </c>
      <c r="Y27" s="90">
        <f t="shared" si="12"/>
        <v>0</v>
      </c>
      <c r="Z27" s="90">
        <f t="shared" si="13"/>
        <v>0</v>
      </c>
      <c r="AA27" s="12">
        <f t="shared" si="14"/>
        <v>0</v>
      </c>
      <c r="AB27" s="13">
        <f t="shared" si="56"/>
        <v>0</v>
      </c>
      <c r="AD27" s="95">
        <f t="shared" si="57"/>
        <v>0</v>
      </c>
      <c r="AE27" s="95">
        <f t="shared" si="58"/>
        <v>0</v>
      </c>
      <c r="AF27" s="12">
        <f t="shared" si="15"/>
        <v>0</v>
      </c>
      <c r="AG27" s="13">
        <f t="shared" si="59"/>
        <v>0</v>
      </c>
      <c r="AI27" s="11"/>
      <c r="AJ27" s="11"/>
      <c r="AK27" s="12">
        <f t="shared" si="16"/>
        <v>0</v>
      </c>
      <c r="AL27" s="13">
        <f t="shared" si="60"/>
        <v>0</v>
      </c>
      <c r="AN27" s="11"/>
      <c r="AO27" s="11"/>
      <c r="AP27" s="12">
        <f t="shared" si="17"/>
        <v>0</v>
      </c>
      <c r="AQ27" s="13">
        <f t="shared" si="61"/>
        <v>0</v>
      </c>
      <c r="AS27" s="11"/>
      <c r="AT27" s="11"/>
      <c r="AU27" s="12">
        <f t="shared" si="18"/>
        <v>0</v>
      </c>
      <c r="AV27" s="13">
        <f t="shared" si="62"/>
        <v>0</v>
      </c>
      <c r="AX27" s="11"/>
      <c r="AY27" s="11"/>
      <c r="AZ27" s="12">
        <f t="shared" si="19"/>
        <v>0</v>
      </c>
      <c r="BA27" s="13">
        <f t="shared" si="63"/>
        <v>0</v>
      </c>
      <c r="BC27" s="11"/>
      <c r="BD27" s="11"/>
      <c r="BE27" s="12">
        <f t="shared" si="20"/>
        <v>0</v>
      </c>
      <c r="BF27" s="13">
        <f t="shared" si="64"/>
        <v>0</v>
      </c>
      <c r="BH27" s="11"/>
      <c r="BI27" s="11"/>
      <c r="BJ27" s="12">
        <f t="shared" si="21"/>
        <v>0</v>
      </c>
      <c r="BK27" s="13">
        <f t="shared" si="65"/>
        <v>0</v>
      </c>
      <c r="BM27" s="11"/>
      <c r="BN27" s="11"/>
      <c r="BO27" s="12">
        <f t="shared" si="22"/>
        <v>0</v>
      </c>
      <c r="BP27" s="13">
        <f t="shared" si="66"/>
        <v>0</v>
      </c>
      <c r="BR27" s="11"/>
      <c r="BS27" s="11"/>
      <c r="BT27" s="12">
        <f t="shared" si="23"/>
        <v>0</v>
      </c>
      <c r="BU27" s="13">
        <f t="shared" si="67"/>
        <v>0</v>
      </c>
      <c r="BW27" s="11"/>
      <c r="BX27" s="11"/>
      <c r="BY27" s="12">
        <f t="shared" si="24"/>
        <v>0</v>
      </c>
      <c r="BZ27" s="13">
        <f t="shared" si="68"/>
        <v>0</v>
      </c>
      <c r="CB27" s="11"/>
      <c r="CC27" s="11"/>
      <c r="CD27" s="12">
        <f t="shared" si="25"/>
        <v>0</v>
      </c>
      <c r="CE27" s="13">
        <f t="shared" si="69"/>
        <v>0</v>
      </c>
      <c r="CG27" s="11"/>
      <c r="CH27" s="11"/>
      <c r="CI27" s="12">
        <f t="shared" si="26"/>
        <v>0</v>
      </c>
      <c r="CJ27" s="13">
        <f t="shared" si="70"/>
        <v>0</v>
      </c>
      <c r="CL27" s="11"/>
      <c r="CM27" s="11"/>
      <c r="CN27" s="12">
        <f t="shared" si="27"/>
        <v>0</v>
      </c>
      <c r="CO27" s="13">
        <f t="shared" si="71"/>
        <v>0</v>
      </c>
      <c r="CQ27" s="11"/>
      <c r="CR27" s="11"/>
      <c r="CS27" s="12">
        <f t="shared" si="28"/>
        <v>0</v>
      </c>
      <c r="CT27" s="13">
        <f t="shared" si="72"/>
        <v>0</v>
      </c>
      <c r="CV27" s="11"/>
      <c r="CW27" s="11"/>
      <c r="CX27" s="12">
        <f t="shared" si="29"/>
        <v>0</v>
      </c>
      <c r="CY27" s="13">
        <f t="shared" si="73"/>
        <v>0</v>
      </c>
      <c r="DA27" s="11"/>
      <c r="DB27" s="11"/>
      <c r="DC27" s="12">
        <f t="shared" si="30"/>
        <v>0</v>
      </c>
      <c r="DD27" s="13">
        <f t="shared" si="74"/>
        <v>0</v>
      </c>
      <c r="DF27" s="11"/>
      <c r="DG27" s="11"/>
      <c r="DH27" s="12">
        <f t="shared" si="31"/>
        <v>0</v>
      </c>
      <c r="DI27" s="13">
        <f t="shared" si="75"/>
        <v>0</v>
      </c>
      <c r="DK27" s="11"/>
      <c r="DL27" s="11"/>
      <c r="DM27" s="12">
        <f t="shared" si="32"/>
        <v>0</v>
      </c>
      <c r="DN27" s="13">
        <f t="shared" si="76"/>
        <v>0</v>
      </c>
      <c r="DP27" s="11"/>
      <c r="DQ27" s="11"/>
      <c r="DR27" s="12">
        <f t="shared" si="33"/>
        <v>0</v>
      </c>
      <c r="DS27" s="13">
        <f t="shared" si="77"/>
        <v>0</v>
      </c>
      <c r="DU27" s="11"/>
      <c r="DV27" s="11"/>
      <c r="DW27" s="12">
        <f t="shared" si="34"/>
        <v>0</v>
      </c>
      <c r="DX27" s="13">
        <f t="shared" si="78"/>
        <v>0</v>
      </c>
      <c r="DZ27" s="11"/>
      <c r="EA27" s="11"/>
      <c r="EB27" s="12">
        <f t="shared" si="35"/>
        <v>0</v>
      </c>
      <c r="EC27" s="13">
        <f t="shared" si="79"/>
        <v>0</v>
      </c>
      <c r="EE27" s="11"/>
      <c r="EF27" s="11"/>
      <c r="EG27" s="12">
        <f t="shared" si="36"/>
        <v>0</v>
      </c>
      <c r="EH27" s="13">
        <f t="shared" si="80"/>
        <v>0</v>
      </c>
      <c r="EJ27" s="11"/>
      <c r="EK27" s="11"/>
      <c r="EL27" s="12">
        <f t="shared" si="37"/>
        <v>0</v>
      </c>
      <c r="EM27" s="13">
        <f t="shared" si="81"/>
        <v>0</v>
      </c>
      <c r="EO27" s="11"/>
      <c r="EP27" s="11"/>
      <c r="EQ27" s="12">
        <f t="shared" si="38"/>
        <v>0</v>
      </c>
      <c r="ER27" s="13">
        <f t="shared" si="82"/>
        <v>0</v>
      </c>
      <c r="ET27" s="11"/>
      <c r="EU27" s="11"/>
      <c r="EV27" s="12">
        <f t="shared" si="39"/>
        <v>0</v>
      </c>
      <c r="EW27" s="13">
        <f t="shared" si="83"/>
        <v>0</v>
      </c>
      <c r="EY27" s="11"/>
      <c r="EZ27" s="11"/>
      <c r="FA27" s="12">
        <f t="shared" si="40"/>
        <v>0</v>
      </c>
      <c r="FB27" s="13">
        <f t="shared" si="84"/>
        <v>0</v>
      </c>
      <c r="FD27" s="11"/>
      <c r="FE27" s="11"/>
      <c r="FF27" s="12">
        <f t="shared" si="41"/>
        <v>0</v>
      </c>
      <c r="FG27" s="13">
        <f t="shared" si="85"/>
        <v>0</v>
      </c>
      <c r="FI27" s="11"/>
      <c r="FJ27" s="11"/>
      <c r="FK27" s="12">
        <f t="shared" si="42"/>
        <v>0</v>
      </c>
      <c r="FL27" s="13">
        <f t="shared" si="86"/>
        <v>0</v>
      </c>
      <c r="FN27" s="11"/>
      <c r="FO27" s="11"/>
      <c r="FP27" s="12">
        <f t="shared" si="43"/>
        <v>0</v>
      </c>
      <c r="FQ27" s="13">
        <f t="shared" si="87"/>
        <v>0</v>
      </c>
      <c r="FS27" s="11"/>
      <c r="FT27" s="11"/>
      <c r="FU27" s="12">
        <f t="shared" si="44"/>
        <v>0</v>
      </c>
      <c r="FV27" s="13">
        <f t="shared" si="88"/>
        <v>0</v>
      </c>
      <c r="FX27" s="11"/>
      <c r="FY27" s="11"/>
      <c r="FZ27" s="12">
        <f t="shared" si="45"/>
        <v>0</v>
      </c>
      <c r="GA27" s="13">
        <f t="shared" si="89"/>
        <v>0</v>
      </c>
      <c r="GC27" s="11"/>
      <c r="GD27" s="11"/>
      <c r="GE27" s="12">
        <f t="shared" si="46"/>
        <v>0</v>
      </c>
      <c r="GF27" s="13">
        <f t="shared" si="90"/>
        <v>0</v>
      </c>
      <c r="GH27" s="11"/>
      <c r="GI27" s="11"/>
      <c r="GJ27" s="12">
        <f t="shared" si="47"/>
        <v>0</v>
      </c>
      <c r="GK27" s="13">
        <f t="shared" si="91"/>
        <v>0</v>
      </c>
      <c r="GM27" s="11"/>
      <c r="GN27" s="11"/>
      <c r="GO27" s="12">
        <f t="shared" si="48"/>
        <v>0</v>
      </c>
      <c r="GP27" s="13">
        <f t="shared" si="92"/>
        <v>0</v>
      </c>
      <c r="GR27" s="11"/>
      <c r="GS27" s="11"/>
      <c r="GT27" s="12">
        <f t="shared" si="49"/>
        <v>0</v>
      </c>
      <c r="GU27" s="13">
        <f t="shared" si="93"/>
        <v>0</v>
      </c>
      <c r="GW27" s="11"/>
      <c r="GX27" s="11"/>
      <c r="GY27" s="12">
        <f t="shared" si="50"/>
        <v>0</v>
      </c>
      <c r="GZ27" s="13">
        <f t="shared" si="94"/>
        <v>0</v>
      </c>
      <c r="HB27" s="11"/>
      <c r="HC27" s="11"/>
      <c r="HD27" s="12">
        <f t="shared" si="51"/>
        <v>0</v>
      </c>
      <c r="HE27" s="13">
        <f t="shared" si="95"/>
        <v>0</v>
      </c>
    </row>
    <row r="28" spans="1:213" s="89" customFormat="1" ht="18.75">
      <c r="A28" s="89">
        <v>20203</v>
      </c>
      <c r="B28" s="155"/>
      <c r="C28" s="103" t="s">
        <v>45</v>
      </c>
      <c r="D28" s="104">
        <v>3</v>
      </c>
      <c r="E28" s="105">
        <f t="shared" si="0"/>
        <v>0</v>
      </c>
      <c r="F28" s="105">
        <f t="shared" si="1"/>
        <v>0</v>
      </c>
      <c r="G28" s="106">
        <f t="shared" si="2"/>
        <v>0</v>
      </c>
      <c r="H28" s="107">
        <f t="shared" si="52"/>
        <v>0</v>
      </c>
      <c r="J28" s="105">
        <f t="shared" si="3"/>
        <v>0</v>
      </c>
      <c r="K28" s="105">
        <f t="shared" si="4"/>
        <v>0</v>
      </c>
      <c r="L28" s="106">
        <f t="shared" si="5"/>
        <v>0</v>
      </c>
      <c r="M28" s="107">
        <f t="shared" si="53"/>
        <v>0</v>
      </c>
      <c r="O28" s="105">
        <f t="shared" si="6"/>
        <v>0</v>
      </c>
      <c r="P28" s="105">
        <f t="shared" si="7"/>
        <v>0</v>
      </c>
      <c r="Q28" s="106">
        <f t="shared" si="8"/>
        <v>0</v>
      </c>
      <c r="R28" s="107">
        <f t="shared" si="54"/>
        <v>0</v>
      </c>
      <c r="T28" s="105">
        <f t="shared" si="9"/>
        <v>0</v>
      </c>
      <c r="U28" s="105">
        <f t="shared" si="10"/>
        <v>0</v>
      </c>
      <c r="V28" s="106">
        <f t="shared" si="11"/>
        <v>0</v>
      </c>
      <c r="W28" s="107">
        <f t="shared" si="55"/>
        <v>0</v>
      </c>
      <c r="Y28" s="105">
        <f t="shared" si="12"/>
        <v>0</v>
      </c>
      <c r="Z28" s="105">
        <f t="shared" si="13"/>
        <v>0</v>
      </c>
      <c r="AA28" s="106">
        <f t="shared" si="14"/>
        <v>0</v>
      </c>
      <c r="AB28" s="107">
        <f t="shared" si="56"/>
        <v>0</v>
      </c>
      <c r="AD28" s="109">
        <f t="shared" si="57"/>
        <v>0</v>
      </c>
      <c r="AE28" s="109">
        <f t="shared" si="58"/>
        <v>0</v>
      </c>
      <c r="AF28" s="106">
        <f t="shared" si="15"/>
        <v>0</v>
      </c>
      <c r="AG28" s="107">
        <f t="shared" si="59"/>
        <v>0</v>
      </c>
      <c r="AI28" s="108"/>
      <c r="AJ28" s="108"/>
      <c r="AK28" s="106">
        <f t="shared" si="16"/>
        <v>0</v>
      </c>
      <c r="AL28" s="107">
        <f t="shared" si="60"/>
        <v>0</v>
      </c>
      <c r="AN28" s="108"/>
      <c r="AO28" s="108"/>
      <c r="AP28" s="106">
        <f t="shared" si="17"/>
        <v>0</v>
      </c>
      <c r="AQ28" s="107">
        <f t="shared" si="61"/>
        <v>0</v>
      </c>
      <c r="AS28" s="108"/>
      <c r="AT28" s="108"/>
      <c r="AU28" s="106">
        <f t="shared" si="18"/>
        <v>0</v>
      </c>
      <c r="AV28" s="107">
        <f t="shared" si="62"/>
        <v>0</v>
      </c>
      <c r="AX28" s="108"/>
      <c r="AY28" s="108"/>
      <c r="AZ28" s="106">
        <f t="shared" si="19"/>
        <v>0</v>
      </c>
      <c r="BA28" s="107">
        <f t="shared" si="63"/>
        <v>0</v>
      </c>
      <c r="BC28" s="108"/>
      <c r="BD28" s="108"/>
      <c r="BE28" s="106">
        <f t="shared" si="20"/>
        <v>0</v>
      </c>
      <c r="BF28" s="107">
        <f t="shared" si="64"/>
        <v>0</v>
      </c>
      <c r="BH28" s="108"/>
      <c r="BI28" s="108"/>
      <c r="BJ28" s="106">
        <f t="shared" si="21"/>
        <v>0</v>
      </c>
      <c r="BK28" s="107">
        <f t="shared" si="65"/>
        <v>0</v>
      </c>
      <c r="BM28" s="108"/>
      <c r="BN28" s="108"/>
      <c r="BO28" s="106">
        <f t="shared" si="22"/>
        <v>0</v>
      </c>
      <c r="BP28" s="107">
        <f t="shared" si="66"/>
        <v>0</v>
      </c>
      <c r="BR28" s="108"/>
      <c r="BS28" s="108"/>
      <c r="BT28" s="106">
        <f t="shared" si="23"/>
        <v>0</v>
      </c>
      <c r="BU28" s="107">
        <f t="shared" si="67"/>
        <v>0</v>
      </c>
      <c r="BW28" s="108"/>
      <c r="BX28" s="108"/>
      <c r="BY28" s="106">
        <f t="shared" si="24"/>
        <v>0</v>
      </c>
      <c r="BZ28" s="107">
        <f t="shared" si="68"/>
        <v>0</v>
      </c>
      <c r="CB28" s="108"/>
      <c r="CC28" s="108"/>
      <c r="CD28" s="106">
        <f t="shared" si="25"/>
        <v>0</v>
      </c>
      <c r="CE28" s="107">
        <f t="shared" si="69"/>
        <v>0</v>
      </c>
      <c r="CG28" s="108"/>
      <c r="CH28" s="108"/>
      <c r="CI28" s="106">
        <f t="shared" si="26"/>
        <v>0</v>
      </c>
      <c r="CJ28" s="107">
        <f t="shared" si="70"/>
        <v>0</v>
      </c>
      <c r="CL28" s="108"/>
      <c r="CM28" s="108"/>
      <c r="CN28" s="106">
        <f t="shared" si="27"/>
        <v>0</v>
      </c>
      <c r="CO28" s="107">
        <f t="shared" si="71"/>
        <v>0</v>
      </c>
      <c r="CQ28" s="108"/>
      <c r="CR28" s="108"/>
      <c r="CS28" s="106">
        <f t="shared" si="28"/>
        <v>0</v>
      </c>
      <c r="CT28" s="107">
        <f t="shared" si="72"/>
        <v>0</v>
      </c>
      <c r="CV28" s="108"/>
      <c r="CW28" s="108"/>
      <c r="CX28" s="106">
        <f t="shared" si="29"/>
        <v>0</v>
      </c>
      <c r="CY28" s="107">
        <f t="shared" si="73"/>
        <v>0</v>
      </c>
      <c r="DA28" s="108"/>
      <c r="DB28" s="108"/>
      <c r="DC28" s="106">
        <f t="shared" si="30"/>
        <v>0</v>
      </c>
      <c r="DD28" s="107">
        <f t="shared" si="74"/>
        <v>0</v>
      </c>
      <c r="DF28" s="108"/>
      <c r="DG28" s="108"/>
      <c r="DH28" s="106">
        <f t="shared" si="31"/>
        <v>0</v>
      </c>
      <c r="DI28" s="107">
        <f t="shared" si="75"/>
        <v>0</v>
      </c>
      <c r="DK28" s="108"/>
      <c r="DL28" s="108"/>
      <c r="DM28" s="106">
        <f t="shared" si="32"/>
        <v>0</v>
      </c>
      <c r="DN28" s="107">
        <f t="shared" si="76"/>
        <v>0</v>
      </c>
      <c r="DP28" s="108"/>
      <c r="DQ28" s="108"/>
      <c r="DR28" s="106">
        <f t="shared" si="33"/>
        <v>0</v>
      </c>
      <c r="DS28" s="107">
        <f t="shared" si="77"/>
        <v>0</v>
      </c>
      <c r="DU28" s="108"/>
      <c r="DV28" s="108"/>
      <c r="DW28" s="106">
        <f t="shared" si="34"/>
        <v>0</v>
      </c>
      <c r="DX28" s="107">
        <f t="shared" si="78"/>
        <v>0</v>
      </c>
      <c r="DZ28" s="108"/>
      <c r="EA28" s="108"/>
      <c r="EB28" s="106">
        <f t="shared" si="35"/>
        <v>0</v>
      </c>
      <c r="EC28" s="107">
        <f t="shared" si="79"/>
        <v>0</v>
      </c>
      <c r="EE28" s="108"/>
      <c r="EF28" s="108"/>
      <c r="EG28" s="106">
        <f t="shared" si="36"/>
        <v>0</v>
      </c>
      <c r="EH28" s="107">
        <f t="shared" si="80"/>
        <v>0</v>
      </c>
      <c r="EJ28" s="108"/>
      <c r="EK28" s="108"/>
      <c r="EL28" s="106">
        <f t="shared" si="37"/>
        <v>0</v>
      </c>
      <c r="EM28" s="107">
        <f t="shared" si="81"/>
        <v>0</v>
      </c>
      <c r="EO28" s="108"/>
      <c r="EP28" s="108"/>
      <c r="EQ28" s="106">
        <f t="shared" si="38"/>
        <v>0</v>
      </c>
      <c r="ER28" s="107">
        <f t="shared" si="82"/>
        <v>0</v>
      </c>
      <c r="ET28" s="108"/>
      <c r="EU28" s="108"/>
      <c r="EV28" s="106">
        <f t="shared" si="39"/>
        <v>0</v>
      </c>
      <c r="EW28" s="107">
        <f t="shared" si="83"/>
        <v>0</v>
      </c>
      <c r="EY28" s="108"/>
      <c r="EZ28" s="108"/>
      <c r="FA28" s="106">
        <f t="shared" si="40"/>
        <v>0</v>
      </c>
      <c r="FB28" s="107">
        <f t="shared" si="84"/>
        <v>0</v>
      </c>
      <c r="FD28" s="108"/>
      <c r="FE28" s="108"/>
      <c r="FF28" s="106">
        <f t="shared" si="41"/>
        <v>0</v>
      </c>
      <c r="FG28" s="107">
        <f t="shared" si="85"/>
        <v>0</v>
      </c>
      <c r="FI28" s="108"/>
      <c r="FJ28" s="108"/>
      <c r="FK28" s="106">
        <f t="shared" si="42"/>
        <v>0</v>
      </c>
      <c r="FL28" s="107">
        <f t="shared" si="86"/>
        <v>0</v>
      </c>
      <c r="FN28" s="108"/>
      <c r="FO28" s="108"/>
      <c r="FP28" s="106">
        <f t="shared" si="43"/>
        <v>0</v>
      </c>
      <c r="FQ28" s="107">
        <f t="shared" si="87"/>
        <v>0</v>
      </c>
      <c r="FS28" s="108"/>
      <c r="FT28" s="108"/>
      <c r="FU28" s="106">
        <f t="shared" si="44"/>
        <v>0</v>
      </c>
      <c r="FV28" s="107">
        <f t="shared" si="88"/>
        <v>0</v>
      </c>
      <c r="FX28" s="108"/>
      <c r="FY28" s="108"/>
      <c r="FZ28" s="106">
        <f t="shared" si="45"/>
        <v>0</v>
      </c>
      <c r="GA28" s="107">
        <f t="shared" si="89"/>
        <v>0</v>
      </c>
      <c r="GC28" s="108"/>
      <c r="GD28" s="108"/>
      <c r="GE28" s="106">
        <f t="shared" si="46"/>
        <v>0</v>
      </c>
      <c r="GF28" s="107">
        <f t="shared" si="90"/>
        <v>0</v>
      </c>
      <c r="GH28" s="108"/>
      <c r="GI28" s="108"/>
      <c r="GJ28" s="106">
        <f t="shared" si="47"/>
        <v>0</v>
      </c>
      <c r="GK28" s="107">
        <f t="shared" si="91"/>
        <v>0</v>
      </c>
      <c r="GM28" s="108"/>
      <c r="GN28" s="108"/>
      <c r="GO28" s="106">
        <f t="shared" si="48"/>
        <v>0</v>
      </c>
      <c r="GP28" s="107">
        <f t="shared" si="92"/>
        <v>0</v>
      </c>
      <c r="GR28" s="108"/>
      <c r="GS28" s="108"/>
      <c r="GT28" s="106">
        <f t="shared" si="49"/>
        <v>0</v>
      </c>
      <c r="GU28" s="107">
        <f t="shared" si="93"/>
        <v>0</v>
      </c>
      <c r="GW28" s="108"/>
      <c r="GX28" s="108"/>
      <c r="GY28" s="106">
        <f t="shared" si="50"/>
        <v>0</v>
      </c>
      <c r="GZ28" s="107">
        <f t="shared" si="94"/>
        <v>0</v>
      </c>
      <c r="HB28" s="108"/>
      <c r="HC28" s="108"/>
      <c r="HD28" s="106">
        <f t="shared" si="51"/>
        <v>0</v>
      </c>
      <c r="HE28" s="107">
        <f t="shared" si="95"/>
        <v>0</v>
      </c>
    </row>
    <row r="29" spans="1:213" ht="19.5" thickBot="1">
      <c r="A29">
        <v>20202</v>
      </c>
      <c r="B29" s="156"/>
      <c r="C29" s="15" t="s">
        <v>46</v>
      </c>
      <c r="D29" s="16">
        <v>1</v>
      </c>
      <c r="E29" s="90">
        <f t="shared" si="0"/>
        <v>0</v>
      </c>
      <c r="F29" s="90">
        <f t="shared" si="1"/>
        <v>0</v>
      </c>
      <c r="G29" s="12">
        <f t="shared" si="2"/>
        <v>0</v>
      </c>
      <c r="H29" s="13">
        <f t="shared" si="52"/>
        <v>0</v>
      </c>
      <c r="J29" s="90">
        <f t="shared" si="3"/>
        <v>0</v>
      </c>
      <c r="K29" s="90">
        <f t="shared" si="4"/>
        <v>0</v>
      </c>
      <c r="L29" s="12">
        <f t="shared" si="5"/>
        <v>0</v>
      </c>
      <c r="M29" s="13">
        <f t="shared" si="53"/>
        <v>0</v>
      </c>
      <c r="O29" s="90">
        <f t="shared" si="6"/>
        <v>0</v>
      </c>
      <c r="P29" s="90">
        <f t="shared" si="7"/>
        <v>0</v>
      </c>
      <c r="Q29" s="12">
        <f t="shared" si="8"/>
        <v>0</v>
      </c>
      <c r="R29" s="13">
        <f t="shared" si="54"/>
        <v>0</v>
      </c>
      <c r="T29" s="90">
        <f t="shared" si="9"/>
        <v>0</v>
      </c>
      <c r="U29" s="90">
        <f t="shared" si="10"/>
        <v>0</v>
      </c>
      <c r="V29" s="12">
        <f t="shared" si="11"/>
        <v>0</v>
      </c>
      <c r="W29" s="13">
        <f t="shared" si="55"/>
        <v>0</v>
      </c>
      <c r="Y29" s="90">
        <f t="shared" si="12"/>
        <v>0</v>
      </c>
      <c r="Z29" s="90">
        <f t="shared" si="13"/>
        <v>0</v>
      </c>
      <c r="AA29" s="12">
        <f t="shared" si="14"/>
        <v>0</v>
      </c>
      <c r="AB29" s="13">
        <f t="shared" si="56"/>
        <v>0</v>
      </c>
      <c r="AD29" s="95">
        <f t="shared" si="57"/>
        <v>0</v>
      </c>
      <c r="AE29" s="95">
        <f t="shared" si="58"/>
        <v>0</v>
      </c>
      <c r="AF29" s="12">
        <f t="shared" si="15"/>
        <v>0</v>
      </c>
      <c r="AG29" s="13">
        <f t="shared" si="59"/>
        <v>0</v>
      </c>
      <c r="AI29" s="11"/>
      <c r="AJ29" s="11"/>
      <c r="AK29" s="12">
        <f t="shared" si="16"/>
        <v>0</v>
      </c>
      <c r="AL29" s="13">
        <f t="shared" si="60"/>
        <v>0</v>
      </c>
      <c r="AN29" s="11"/>
      <c r="AO29" s="11"/>
      <c r="AP29" s="12">
        <f t="shared" si="17"/>
        <v>0</v>
      </c>
      <c r="AQ29" s="13">
        <f t="shared" si="61"/>
        <v>0</v>
      </c>
      <c r="AS29" s="11"/>
      <c r="AT29" s="11"/>
      <c r="AU29" s="12">
        <f t="shared" si="18"/>
        <v>0</v>
      </c>
      <c r="AV29" s="13">
        <f t="shared" si="62"/>
        <v>0</v>
      </c>
      <c r="AX29" s="11"/>
      <c r="AY29" s="11"/>
      <c r="AZ29" s="12">
        <f t="shared" si="19"/>
        <v>0</v>
      </c>
      <c r="BA29" s="13">
        <f t="shared" si="63"/>
        <v>0</v>
      </c>
      <c r="BC29" s="11"/>
      <c r="BD29" s="11"/>
      <c r="BE29" s="12">
        <f t="shared" si="20"/>
        <v>0</v>
      </c>
      <c r="BF29" s="13">
        <f t="shared" si="64"/>
        <v>0</v>
      </c>
      <c r="BH29" s="11"/>
      <c r="BI29" s="11"/>
      <c r="BJ29" s="12">
        <f t="shared" si="21"/>
        <v>0</v>
      </c>
      <c r="BK29" s="13">
        <f t="shared" si="65"/>
        <v>0</v>
      </c>
      <c r="BM29" s="11"/>
      <c r="BN29" s="11"/>
      <c r="BO29" s="12">
        <f t="shared" si="22"/>
        <v>0</v>
      </c>
      <c r="BP29" s="13">
        <f t="shared" si="66"/>
        <v>0</v>
      </c>
      <c r="BR29" s="11"/>
      <c r="BS29" s="11"/>
      <c r="BT29" s="12">
        <f t="shared" si="23"/>
        <v>0</v>
      </c>
      <c r="BU29" s="13">
        <f t="shared" si="67"/>
        <v>0</v>
      </c>
      <c r="BW29" s="11"/>
      <c r="BX29" s="11"/>
      <c r="BY29" s="12">
        <f t="shared" si="24"/>
        <v>0</v>
      </c>
      <c r="BZ29" s="13">
        <f t="shared" si="68"/>
        <v>0</v>
      </c>
      <c r="CB29" s="11"/>
      <c r="CC29" s="11"/>
      <c r="CD29" s="12">
        <f t="shared" si="25"/>
        <v>0</v>
      </c>
      <c r="CE29" s="13">
        <f t="shared" si="69"/>
        <v>0</v>
      </c>
      <c r="CG29" s="11"/>
      <c r="CH29" s="11"/>
      <c r="CI29" s="12">
        <f t="shared" si="26"/>
        <v>0</v>
      </c>
      <c r="CJ29" s="13">
        <f t="shared" si="70"/>
        <v>0</v>
      </c>
      <c r="CL29" s="11"/>
      <c r="CM29" s="11"/>
      <c r="CN29" s="12">
        <f t="shared" si="27"/>
        <v>0</v>
      </c>
      <c r="CO29" s="13">
        <f t="shared" si="71"/>
        <v>0</v>
      </c>
      <c r="CQ29" s="11"/>
      <c r="CR29" s="11"/>
      <c r="CS29" s="12">
        <f t="shared" si="28"/>
        <v>0</v>
      </c>
      <c r="CT29" s="13">
        <f t="shared" si="72"/>
        <v>0</v>
      </c>
      <c r="CV29" s="11"/>
      <c r="CW29" s="11"/>
      <c r="CX29" s="12">
        <f t="shared" si="29"/>
        <v>0</v>
      </c>
      <c r="CY29" s="13">
        <f t="shared" si="73"/>
        <v>0</v>
      </c>
      <c r="DA29" s="11"/>
      <c r="DB29" s="11"/>
      <c r="DC29" s="12">
        <f t="shared" si="30"/>
        <v>0</v>
      </c>
      <c r="DD29" s="13">
        <f t="shared" si="74"/>
        <v>0</v>
      </c>
      <c r="DF29" s="11"/>
      <c r="DG29" s="11"/>
      <c r="DH29" s="12">
        <f t="shared" si="31"/>
        <v>0</v>
      </c>
      <c r="DI29" s="13">
        <f t="shared" si="75"/>
        <v>0</v>
      </c>
      <c r="DK29" s="11"/>
      <c r="DL29" s="11"/>
      <c r="DM29" s="12">
        <f t="shared" si="32"/>
        <v>0</v>
      </c>
      <c r="DN29" s="13">
        <f t="shared" si="76"/>
        <v>0</v>
      </c>
      <c r="DP29" s="11"/>
      <c r="DQ29" s="11"/>
      <c r="DR29" s="12">
        <f t="shared" si="33"/>
        <v>0</v>
      </c>
      <c r="DS29" s="13">
        <f t="shared" si="77"/>
        <v>0</v>
      </c>
      <c r="DU29" s="11"/>
      <c r="DV29" s="11"/>
      <c r="DW29" s="12">
        <f t="shared" si="34"/>
        <v>0</v>
      </c>
      <c r="DX29" s="13">
        <f t="shared" si="78"/>
        <v>0</v>
      </c>
      <c r="DZ29" s="11"/>
      <c r="EA29" s="11"/>
      <c r="EB29" s="12">
        <f t="shared" si="35"/>
        <v>0</v>
      </c>
      <c r="EC29" s="13">
        <f t="shared" si="79"/>
        <v>0</v>
      </c>
      <c r="EE29" s="11"/>
      <c r="EF29" s="11"/>
      <c r="EG29" s="12">
        <f t="shared" si="36"/>
        <v>0</v>
      </c>
      <c r="EH29" s="13">
        <f t="shared" si="80"/>
        <v>0</v>
      </c>
      <c r="EJ29" s="11"/>
      <c r="EK29" s="11"/>
      <c r="EL29" s="12">
        <f t="shared" si="37"/>
        <v>0</v>
      </c>
      <c r="EM29" s="13">
        <f t="shared" si="81"/>
        <v>0</v>
      </c>
      <c r="EO29" s="11"/>
      <c r="EP29" s="11"/>
      <c r="EQ29" s="12">
        <f t="shared" si="38"/>
        <v>0</v>
      </c>
      <c r="ER29" s="13">
        <f t="shared" si="82"/>
        <v>0</v>
      </c>
      <c r="ET29" s="11"/>
      <c r="EU29" s="11"/>
      <c r="EV29" s="12">
        <f t="shared" si="39"/>
        <v>0</v>
      </c>
      <c r="EW29" s="13">
        <f t="shared" si="83"/>
        <v>0</v>
      </c>
      <c r="EY29" s="11"/>
      <c r="EZ29" s="11"/>
      <c r="FA29" s="12">
        <f t="shared" si="40"/>
        <v>0</v>
      </c>
      <c r="FB29" s="13">
        <f t="shared" si="84"/>
        <v>0</v>
      </c>
      <c r="FD29" s="11"/>
      <c r="FE29" s="11"/>
      <c r="FF29" s="12">
        <f t="shared" si="41"/>
        <v>0</v>
      </c>
      <c r="FG29" s="13">
        <f t="shared" si="85"/>
        <v>0</v>
      </c>
      <c r="FI29" s="11"/>
      <c r="FJ29" s="11"/>
      <c r="FK29" s="12">
        <f t="shared" si="42"/>
        <v>0</v>
      </c>
      <c r="FL29" s="13">
        <f t="shared" si="86"/>
        <v>0</v>
      </c>
      <c r="FN29" s="11"/>
      <c r="FO29" s="11"/>
      <c r="FP29" s="12">
        <f t="shared" si="43"/>
        <v>0</v>
      </c>
      <c r="FQ29" s="13">
        <f t="shared" si="87"/>
        <v>0</v>
      </c>
      <c r="FS29" s="11"/>
      <c r="FT29" s="11"/>
      <c r="FU29" s="12">
        <f t="shared" si="44"/>
        <v>0</v>
      </c>
      <c r="FV29" s="13">
        <f t="shared" si="88"/>
        <v>0</v>
      </c>
      <c r="FX29" s="11"/>
      <c r="FY29" s="11"/>
      <c r="FZ29" s="12">
        <f t="shared" si="45"/>
        <v>0</v>
      </c>
      <c r="GA29" s="13">
        <f t="shared" si="89"/>
        <v>0</v>
      </c>
      <c r="GC29" s="11"/>
      <c r="GD29" s="11"/>
      <c r="GE29" s="12">
        <f t="shared" si="46"/>
        <v>0</v>
      </c>
      <c r="GF29" s="13">
        <f t="shared" si="90"/>
        <v>0</v>
      </c>
      <c r="GH29" s="11"/>
      <c r="GI29" s="11"/>
      <c r="GJ29" s="12">
        <f t="shared" si="47"/>
        <v>0</v>
      </c>
      <c r="GK29" s="13">
        <f t="shared" si="91"/>
        <v>0</v>
      </c>
      <c r="GM29" s="11"/>
      <c r="GN29" s="11"/>
      <c r="GO29" s="12">
        <f t="shared" si="48"/>
        <v>0</v>
      </c>
      <c r="GP29" s="13">
        <f t="shared" si="92"/>
        <v>0</v>
      </c>
      <c r="GR29" s="11"/>
      <c r="GS29" s="11"/>
      <c r="GT29" s="12">
        <f t="shared" si="49"/>
        <v>0</v>
      </c>
      <c r="GU29" s="13">
        <f t="shared" si="93"/>
        <v>0</v>
      </c>
      <c r="GW29" s="11"/>
      <c r="GX29" s="11"/>
      <c r="GY29" s="12">
        <f t="shared" si="50"/>
        <v>0</v>
      </c>
      <c r="GZ29" s="13">
        <f t="shared" si="94"/>
        <v>0</v>
      </c>
      <c r="HB29" s="11"/>
      <c r="HC29" s="11"/>
      <c r="HD29" s="12">
        <f t="shared" si="51"/>
        <v>0</v>
      </c>
      <c r="HE29" s="13">
        <f t="shared" si="95"/>
        <v>0</v>
      </c>
    </row>
    <row r="30" spans="1:213" s="89" customFormat="1" ht="18.75">
      <c r="A30" s="89">
        <v>30110</v>
      </c>
      <c r="B30" s="154" t="s">
        <v>47</v>
      </c>
      <c r="C30" s="111" t="s">
        <v>48</v>
      </c>
      <c r="D30" s="113">
        <v>2</v>
      </c>
      <c r="E30" s="105">
        <f t="shared" si="0"/>
        <v>0</v>
      </c>
      <c r="F30" s="105">
        <f t="shared" si="1"/>
        <v>0</v>
      </c>
      <c r="G30" s="106">
        <f t="shared" si="2"/>
        <v>0</v>
      </c>
      <c r="H30" s="107">
        <f t="shared" si="52"/>
        <v>0</v>
      </c>
      <c r="J30" s="105">
        <f t="shared" si="3"/>
        <v>0</v>
      </c>
      <c r="K30" s="105">
        <f t="shared" si="4"/>
        <v>0</v>
      </c>
      <c r="L30" s="106">
        <f t="shared" si="5"/>
        <v>0</v>
      </c>
      <c r="M30" s="107">
        <f t="shared" si="53"/>
        <v>0</v>
      </c>
      <c r="O30" s="105">
        <f t="shared" si="6"/>
        <v>0</v>
      </c>
      <c r="P30" s="105">
        <f t="shared" si="7"/>
        <v>0</v>
      </c>
      <c r="Q30" s="106">
        <f t="shared" si="8"/>
        <v>0</v>
      </c>
      <c r="R30" s="107">
        <f t="shared" si="54"/>
        <v>0</v>
      </c>
      <c r="T30" s="105">
        <f t="shared" si="9"/>
        <v>0</v>
      </c>
      <c r="U30" s="105">
        <f t="shared" si="10"/>
        <v>0</v>
      </c>
      <c r="V30" s="106">
        <f t="shared" si="11"/>
        <v>0</v>
      </c>
      <c r="W30" s="107">
        <f t="shared" si="55"/>
        <v>0</v>
      </c>
      <c r="Y30" s="105">
        <f t="shared" si="12"/>
        <v>0</v>
      </c>
      <c r="Z30" s="105">
        <f t="shared" si="13"/>
        <v>0</v>
      </c>
      <c r="AA30" s="106">
        <f t="shared" si="14"/>
        <v>0</v>
      </c>
      <c r="AB30" s="107">
        <f t="shared" si="56"/>
        <v>0</v>
      </c>
      <c r="AD30" s="109">
        <f t="shared" si="57"/>
        <v>0</v>
      </c>
      <c r="AE30" s="109">
        <f t="shared" si="58"/>
        <v>0</v>
      </c>
      <c r="AF30" s="106">
        <f t="shared" si="15"/>
        <v>0</v>
      </c>
      <c r="AG30" s="107">
        <f t="shared" si="59"/>
        <v>0</v>
      </c>
      <c r="AI30" s="108"/>
      <c r="AJ30" s="108"/>
      <c r="AK30" s="106">
        <f t="shared" si="16"/>
        <v>0</v>
      </c>
      <c r="AL30" s="107">
        <f t="shared" si="60"/>
        <v>0</v>
      </c>
      <c r="AN30" s="108"/>
      <c r="AO30" s="108"/>
      <c r="AP30" s="106">
        <f t="shared" si="17"/>
        <v>0</v>
      </c>
      <c r="AQ30" s="107">
        <f t="shared" si="61"/>
        <v>0</v>
      </c>
      <c r="AS30" s="108"/>
      <c r="AT30" s="108"/>
      <c r="AU30" s="106">
        <f t="shared" si="18"/>
        <v>0</v>
      </c>
      <c r="AV30" s="107">
        <f t="shared" si="62"/>
        <v>0</v>
      </c>
      <c r="AX30" s="108"/>
      <c r="AY30" s="108"/>
      <c r="AZ30" s="106">
        <f t="shared" si="19"/>
        <v>0</v>
      </c>
      <c r="BA30" s="107">
        <f t="shared" si="63"/>
        <v>0</v>
      </c>
      <c r="BC30" s="108"/>
      <c r="BD30" s="108"/>
      <c r="BE30" s="106">
        <f t="shared" si="20"/>
        <v>0</v>
      </c>
      <c r="BF30" s="107">
        <f t="shared" si="64"/>
        <v>0</v>
      </c>
      <c r="BH30" s="108"/>
      <c r="BI30" s="108"/>
      <c r="BJ30" s="106">
        <f t="shared" si="21"/>
        <v>0</v>
      </c>
      <c r="BK30" s="107">
        <f t="shared" si="65"/>
        <v>0</v>
      </c>
      <c r="BM30" s="108"/>
      <c r="BN30" s="108"/>
      <c r="BO30" s="106">
        <f t="shared" si="22"/>
        <v>0</v>
      </c>
      <c r="BP30" s="107">
        <f t="shared" si="66"/>
        <v>0</v>
      </c>
      <c r="BR30" s="108"/>
      <c r="BS30" s="108"/>
      <c r="BT30" s="106">
        <f t="shared" si="23"/>
        <v>0</v>
      </c>
      <c r="BU30" s="107">
        <f t="shared" si="67"/>
        <v>0</v>
      </c>
      <c r="BW30" s="108"/>
      <c r="BX30" s="108"/>
      <c r="BY30" s="106">
        <f t="shared" si="24"/>
        <v>0</v>
      </c>
      <c r="BZ30" s="107">
        <f t="shared" si="68"/>
        <v>0</v>
      </c>
      <c r="CB30" s="108"/>
      <c r="CC30" s="108"/>
      <c r="CD30" s="106">
        <f t="shared" si="25"/>
        <v>0</v>
      </c>
      <c r="CE30" s="107">
        <f t="shared" si="69"/>
        <v>0</v>
      </c>
      <c r="CG30" s="108"/>
      <c r="CH30" s="108"/>
      <c r="CI30" s="106">
        <f t="shared" si="26"/>
        <v>0</v>
      </c>
      <c r="CJ30" s="107">
        <f t="shared" si="70"/>
        <v>0</v>
      </c>
      <c r="CL30" s="108"/>
      <c r="CM30" s="108"/>
      <c r="CN30" s="106">
        <f t="shared" si="27"/>
        <v>0</v>
      </c>
      <c r="CO30" s="107">
        <f t="shared" si="71"/>
        <v>0</v>
      </c>
      <c r="CQ30" s="108"/>
      <c r="CR30" s="108"/>
      <c r="CS30" s="106">
        <f t="shared" si="28"/>
        <v>0</v>
      </c>
      <c r="CT30" s="107">
        <f t="shared" si="72"/>
        <v>0</v>
      </c>
      <c r="CV30" s="108"/>
      <c r="CW30" s="108"/>
      <c r="CX30" s="106">
        <f t="shared" si="29"/>
        <v>0</v>
      </c>
      <c r="CY30" s="107">
        <f t="shared" si="73"/>
        <v>0</v>
      </c>
      <c r="DA30" s="108"/>
      <c r="DB30" s="108"/>
      <c r="DC30" s="106">
        <f t="shared" si="30"/>
        <v>0</v>
      </c>
      <c r="DD30" s="107">
        <f t="shared" si="74"/>
        <v>0</v>
      </c>
      <c r="DF30" s="108"/>
      <c r="DG30" s="108"/>
      <c r="DH30" s="106">
        <f t="shared" si="31"/>
        <v>0</v>
      </c>
      <c r="DI30" s="107">
        <f t="shared" si="75"/>
        <v>0</v>
      </c>
      <c r="DK30" s="108"/>
      <c r="DL30" s="108"/>
      <c r="DM30" s="106">
        <f t="shared" si="32"/>
        <v>0</v>
      </c>
      <c r="DN30" s="107">
        <f t="shared" si="76"/>
        <v>0</v>
      </c>
      <c r="DP30" s="108"/>
      <c r="DQ30" s="108"/>
      <c r="DR30" s="106">
        <f t="shared" si="33"/>
        <v>0</v>
      </c>
      <c r="DS30" s="107">
        <f t="shared" si="77"/>
        <v>0</v>
      </c>
      <c r="DU30" s="108"/>
      <c r="DV30" s="108"/>
      <c r="DW30" s="106">
        <f t="shared" si="34"/>
        <v>0</v>
      </c>
      <c r="DX30" s="107">
        <f t="shared" si="78"/>
        <v>0</v>
      </c>
      <c r="DZ30" s="108"/>
      <c r="EA30" s="108"/>
      <c r="EB30" s="106">
        <f t="shared" si="35"/>
        <v>0</v>
      </c>
      <c r="EC30" s="107">
        <f t="shared" si="79"/>
        <v>0</v>
      </c>
      <c r="EE30" s="108"/>
      <c r="EF30" s="108"/>
      <c r="EG30" s="106">
        <f t="shared" si="36"/>
        <v>0</v>
      </c>
      <c r="EH30" s="107">
        <f t="shared" si="80"/>
        <v>0</v>
      </c>
      <c r="EJ30" s="108"/>
      <c r="EK30" s="108"/>
      <c r="EL30" s="106">
        <f t="shared" si="37"/>
        <v>0</v>
      </c>
      <c r="EM30" s="107">
        <f t="shared" si="81"/>
        <v>0</v>
      </c>
      <c r="EO30" s="108"/>
      <c r="EP30" s="108"/>
      <c r="EQ30" s="106">
        <f t="shared" si="38"/>
        <v>0</v>
      </c>
      <c r="ER30" s="107">
        <f t="shared" si="82"/>
        <v>0</v>
      </c>
      <c r="ET30" s="108"/>
      <c r="EU30" s="108"/>
      <c r="EV30" s="106">
        <f t="shared" si="39"/>
        <v>0</v>
      </c>
      <c r="EW30" s="107">
        <f t="shared" si="83"/>
        <v>0</v>
      </c>
      <c r="EY30" s="108"/>
      <c r="EZ30" s="108"/>
      <c r="FA30" s="106">
        <f t="shared" si="40"/>
        <v>0</v>
      </c>
      <c r="FB30" s="107">
        <f t="shared" si="84"/>
        <v>0</v>
      </c>
      <c r="FD30" s="108"/>
      <c r="FE30" s="108"/>
      <c r="FF30" s="106">
        <f t="shared" si="41"/>
        <v>0</v>
      </c>
      <c r="FG30" s="107">
        <f t="shared" si="85"/>
        <v>0</v>
      </c>
      <c r="FI30" s="108"/>
      <c r="FJ30" s="108"/>
      <c r="FK30" s="106">
        <f t="shared" si="42"/>
        <v>0</v>
      </c>
      <c r="FL30" s="107">
        <f t="shared" si="86"/>
        <v>0</v>
      </c>
      <c r="FN30" s="108"/>
      <c r="FO30" s="108"/>
      <c r="FP30" s="106">
        <f t="shared" si="43"/>
        <v>0</v>
      </c>
      <c r="FQ30" s="107">
        <f t="shared" si="87"/>
        <v>0</v>
      </c>
      <c r="FS30" s="108"/>
      <c r="FT30" s="108"/>
      <c r="FU30" s="106">
        <f t="shared" si="44"/>
        <v>0</v>
      </c>
      <c r="FV30" s="107">
        <f t="shared" si="88"/>
        <v>0</v>
      </c>
      <c r="FX30" s="108"/>
      <c r="FY30" s="108"/>
      <c r="FZ30" s="106">
        <f t="shared" si="45"/>
        <v>0</v>
      </c>
      <c r="GA30" s="107">
        <f t="shared" si="89"/>
        <v>0</v>
      </c>
      <c r="GC30" s="108"/>
      <c r="GD30" s="108"/>
      <c r="GE30" s="106">
        <f t="shared" si="46"/>
        <v>0</v>
      </c>
      <c r="GF30" s="107">
        <f t="shared" si="90"/>
        <v>0</v>
      </c>
      <c r="GH30" s="108"/>
      <c r="GI30" s="108"/>
      <c r="GJ30" s="106">
        <f t="shared" si="47"/>
        <v>0</v>
      </c>
      <c r="GK30" s="107">
        <f t="shared" si="91"/>
        <v>0</v>
      </c>
      <c r="GM30" s="108"/>
      <c r="GN30" s="108"/>
      <c r="GO30" s="106">
        <f t="shared" si="48"/>
        <v>0</v>
      </c>
      <c r="GP30" s="107">
        <f t="shared" si="92"/>
        <v>0</v>
      </c>
      <c r="GR30" s="108"/>
      <c r="GS30" s="108"/>
      <c r="GT30" s="106">
        <f t="shared" si="49"/>
        <v>0</v>
      </c>
      <c r="GU30" s="107">
        <f t="shared" si="93"/>
        <v>0</v>
      </c>
      <c r="GW30" s="108"/>
      <c r="GX30" s="108"/>
      <c r="GY30" s="106">
        <f t="shared" si="50"/>
        <v>0</v>
      </c>
      <c r="GZ30" s="107">
        <f t="shared" si="94"/>
        <v>0</v>
      </c>
      <c r="HB30" s="108"/>
      <c r="HC30" s="108"/>
      <c r="HD30" s="106">
        <f t="shared" si="51"/>
        <v>0</v>
      </c>
      <c r="HE30" s="107">
        <f t="shared" si="95"/>
        <v>0</v>
      </c>
    </row>
    <row r="31" spans="1:213" ht="18.75">
      <c r="A31">
        <v>30108</v>
      </c>
      <c r="B31" s="155"/>
      <c r="C31" s="14" t="s">
        <v>49</v>
      </c>
      <c r="D31" s="10">
        <v>3</v>
      </c>
      <c r="E31" s="90">
        <f t="shared" si="0"/>
        <v>0</v>
      </c>
      <c r="F31" s="90">
        <f t="shared" si="1"/>
        <v>0</v>
      </c>
      <c r="G31" s="12">
        <f t="shared" si="2"/>
        <v>0</v>
      </c>
      <c r="H31" s="13">
        <f t="shared" si="52"/>
        <v>0</v>
      </c>
      <c r="J31" s="90">
        <f t="shared" si="3"/>
        <v>0</v>
      </c>
      <c r="K31" s="90">
        <f t="shared" si="4"/>
        <v>0</v>
      </c>
      <c r="L31" s="12">
        <f t="shared" si="5"/>
        <v>0</v>
      </c>
      <c r="M31" s="13">
        <f t="shared" si="53"/>
        <v>0</v>
      </c>
      <c r="O31" s="90">
        <f t="shared" si="6"/>
        <v>0</v>
      </c>
      <c r="P31" s="90">
        <f t="shared" si="7"/>
        <v>0</v>
      </c>
      <c r="Q31" s="12">
        <f t="shared" si="8"/>
        <v>0</v>
      </c>
      <c r="R31" s="13">
        <f t="shared" si="54"/>
        <v>0</v>
      </c>
      <c r="T31" s="90">
        <f t="shared" si="9"/>
        <v>0</v>
      </c>
      <c r="U31" s="90">
        <f t="shared" si="10"/>
        <v>0</v>
      </c>
      <c r="V31" s="12">
        <f t="shared" si="11"/>
        <v>0</v>
      </c>
      <c r="W31" s="13">
        <f t="shared" si="55"/>
        <v>0</v>
      </c>
      <c r="Y31" s="90">
        <f t="shared" si="12"/>
        <v>0</v>
      </c>
      <c r="Z31" s="90">
        <f t="shared" si="13"/>
        <v>0</v>
      </c>
      <c r="AA31" s="12">
        <f t="shared" si="14"/>
        <v>0</v>
      </c>
      <c r="AB31" s="13">
        <f t="shared" si="56"/>
        <v>0</v>
      </c>
      <c r="AD31" s="95">
        <f t="shared" si="57"/>
        <v>0</v>
      </c>
      <c r="AE31" s="95">
        <f t="shared" si="58"/>
        <v>0</v>
      </c>
      <c r="AF31" s="12">
        <f t="shared" si="15"/>
        <v>0</v>
      </c>
      <c r="AG31" s="13">
        <f t="shared" si="59"/>
        <v>0</v>
      </c>
      <c r="AI31" s="11"/>
      <c r="AJ31" s="11"/>
      <c r="AK31" s="12">
        <f t="shared" si="16"/>
        <v>0</v>
      </c>
      <c r="AL31" s="13">
        <f t="shared" si="60"/>
        <v>0</v>
      </c>
      <c r="AN31" s="11"/>
      <c r="AO31" s="11"/>
      <c r="AP31" s="12">
        <f t="shared" si="17"/>
        <v>0</v>
      </c>
      <c r="AQ31" s="13">
        <f t="shared" si="61"/>
        <v>0</v>
      </c>
      <c r="AS31" s="11"/>
      <c r="AT31" s="11"/>
      <c r="AU31" s="12">
        <f t="shared" si="18"/>
        <v>0</v>
      </c>
      <c r="AV31" s="13">
        <f t="shared" si="62"/>
        <v>0</v>
      </c>
      <c r="AX31" s="11"/>
      <c r="AY31" s="11"/>
      <c r="AZ31" s="12">
        <f t="shared" si="19"/>
        <v>0</v>
      </c>
      <c r="BA31" s="13">
        <f t="shared" si="63"/>
        <v>0</v>
      </c>
      <c r="BC31" s="11"/>
      <c r="BD31" s="11"/>
      <c r="BE31" s="12">
        <f t="shared" si="20"/>
        <v>0</v>
      </c>
      <c r="BF31" s="13">
        <f t="shared" si="64"/>
        <v>0</v>
      </c>
      <c r="BH31" s="11"/>
      <c r="BI31" s="11"/>
      <c r="BJ31" s="12">
        <f t="shared" si="21"/>
        <v>0</v>
      </c>
      <c r="BK31" s="13">
        <f t="shared" si="65"/>
        <v>0</v>
      </c>
      <c r="BM31" s="11"/>
      <c r="BN31" s="11"/>
      <c r="BO31" s="12">
        <f t="shared" si="22"/>
        <v>0</v>
      </c>
      <c r="BP31" s="13">
        <f t="shared" si="66"/>
        <v>0</v>
      </c>
      <c r="BR31" s="11"/>
      <c r="BS31" s="11"/>
      <c r="BT31" s="12">
        <f t="shared" si="23"/>
        <v>0</v>
      </c>
      <c r="BU31" s="13">
        <f t="shared" si="67"/>
        <v>0</v>
      </c>
      <c r="BW31" s="11"/>
      <c r="BX31" s="11"/>
      <c r="BY31" s="12">
        <f t="shared" si="24"/>
        <v>0</v>
      </c>
      <c r="BZ31" s="13">
        <f t="shared" si="68"/>
        <v>0</v>
      </c>
      <c r="CB31" s="11"/>
      <c r="CC31" s="11"/>
      <c r="CD31" s="12">
        <f t="shared" si="25"/>
        <v>0</v>
      </c>
      <c r="CE31" s="13">
        <f t="shared" si="69"/>
        <v>0</v>
      </c>
      <c r="CG31" s="11"/>
      <c r="CH31" s="11"/>
      <c r="CI31" s="12">
        <f t="shared" si="26"/>
        <v>0</v>
      </c>
      <c r="CJ31" s="13">
        <f t="shared" si="70"/>
        <v>0</v>
      </c>
      <c r="CL31" s="11"/>
      <c r="CM31" s="11"/>
      <c r="CN31" s="12">
        <f t="shared" si="27"/>
        <v>0</v>
      </c>
      <c r="CO31" s="13">
        <f t="shared" si="71"/>
        <v>0</v>
      </c>
      <c r="CQ31" s="11"/>
      <c r="CR31" s="11"/>
      <c r="CS31" s="12">
        <f t="shared" si="28"/>
        <v>0</v>
      </c>
      <c r="CT31" s="13">
        <f t="shared" si="72"/>
        <v>0</v>
      </c>
      <c r="CV31" s="11"/>
      <c r="CW31" s="11"/>
      <c r="CX31" s="12">
        <f t="shared" si="29"/>
        <v>0</v>
      </c>
      <c r="CY31" s="13">
        <f t="shared" si="73"/>
        <v>0</v>
      </c>
      <c r="DA31" s="11"/>
      <c r="DB31" s="11"/>
      <c r="DC31" s="12">
        <f t="shared" si="30"/>
        <v>0</v>
      </c>
      <c r="DD31" s="13">
        <f t="shared" si="74"/>
        <v>0</v>
      </c>
      <c r="DF31" s="11"/>
      <c r="DG31" s="11"/>
      <c r="DH31" s="12">
        <f t="shared" si="31"/>
        <v>0</v>
      </c>
      <c r="DI31" s="13">
        <f t="shared" si="75"/>
        <v>0</v>
      </c>
      <c r="DK31" s="11"/>
      <c r="DL31" s="11"/>
      <c r="DM31" s="12">
        <f t="shared" si="32"/>
        <v>0</v>
      </c>
      <c r="DN31" s="13">
        <f t="shared" si="76"/>
        <v>0</v>
      </c>
      <c r="DP31" s="11"/>
      <c r="DQ31" s="11"/>
      <c r="DR31" s="12">
        <f t="shared" si="33"/>
        <v>0</v>
      </c>
      <c r="DS31" s="13">
        <f t="shared" si="77"/>
        <v>0</v>
      </c>
      <c r="DU31" s="11"/>
      <c r="DV31" s="11"/>
      <c r="DW31" s="12">
        <f t="shared" si="34"/>
        <v>0</v>
      </c>
      <c r="DX31" s="13">
        <f t="shared" si="78"/>
        <v>0</v>
      </c>
      <c r="DZ31" s="11"/>
      <c r="EA31" s="11"/>
      <c r="EB31" s="12">
        <f t="shared" si="35"/>
        <v>0</v>
      </c>
      <c r="EC31" s="13">
        <f t="shared" si="79"/>
        <v>0</v>
      </c>
      <c r="EE31" s="11"/>
      <c r="EF31" s="11"/>
      <c r="EG31" s="12">
        <f t="shared" si="36"/>
        <v>0</v>
      </c>
      <c r="EH31" s="13">
        <f t="shared" si="80"/>
        <v>0</v>
      </c>
      <c r="EJ31" s="11"/>
      <c r="EK31" s="11"/>
      <c r="EL31" s="12">
        <f t="shared" si="37"/>
        <v>0</v>
      </c>
      <c r="EM31" s="13">
        <f t="shared" si="81"/>
        <v>0</v>
      </c>
      <c r="EO31" s="11"/>
      <c r="EP31" s="11"/>
      <c r="EQ31" s="12">
        <f t="shared" si="38"/>
        <v>0</v>
      </c>
      <c r="ER31" s="13">
        <f t="shared" si="82"/>
        <v>0</v>
      </c>
      <c r="ET31" s="11"/>
      <c r="EU31" s="11"/>
      <c r="EV31" s="12">
        <f t="shared" si="39"/>
        <v>0</v>
      </c>
      <c r="EW31" s="13">
        <f t="shared" si="83"/>
        <v>0</v>
      </c>
      <c r="EY31" s="11"/>
      <c r="EZ31" s="11"/>
      <c r="FA31" s="12">
        <f t="shared" si="40"/>
        <v>0</v>
      </c>
      <c r="FB31" s="13">
        <f t="shared" si="84"/>
        <v>0</v>
      </c>
      <c r="FD31" s="11"/>
      <c r="FE31" s="11"/>
      <c r="FF31" s="12">
        <f t="shared" si="41"/>
        <v>0</v>
      </c>
      <c r="FG31" s="13">
        <f t="shared" si="85"/>
        <v>0</v>
      </c>
      <c r="FI31" s="11"/>
      <c r="FJ31" s="11"/>
      <c r="FK31" s="12">
        <f t="shared" si="42"/>
        <v>0</v>
      </c>
      <c r="FL31" s="13">
        <f t="shared" si="86"/>
        <v>0</v>
      </c>
      <c r="FN31" s="11"/>
      <c r="FO31" s="11"/>
      <c r="FP31" s="12">
        <f t="shared" si="43"/>
        <v>0</v>
      </c>
      <c r="FQ31" s="13">
        <f t="shared" si="87"/>
        <v>0</v>
      </c>
      <c r="FS31" s="11"/>
      <c r="FT31" s="11"/>
      <c r="FU31" s="12">
        <f t="shared" si="44"/>
        <v>0</v>
      </c>
      <c r="FV31" s="13">
        <f t="shared" si="88"/>
        <v>0</v>
      </c>
      <c r="FX31" s="11"/>
      <c r="FY31" s="11"/>
      <c r="FZ31" s="12">
        <f t="shared" si="45"/>
        <v>0</v>
      </c>
      <c r="GA31" s="13">
        <f t="shared" si="89"/>
        <v>0</v>
      </c>
      <c r="GC31" s="11"/>
      <c r="GD31" s="11"/>
      <c r="GE31" s="12">
        <f t="shared" si="46"/>
        <v>0</v>
      </c>
      <c r="GF31" s="13">
        <f t="shared" si="90"/>
        <v>0</v>
      </c>
      <c r="GH31" s="11"/>
      <c r="GI31" s="11"/>
      <c r="GJ31" s="12">
        <f t="shared" si="47"/>
        <v>0</v>
      </c>
      <c r="GK31" s="13">
        <f t="shared" si="91"/>
        <v>0</v>
      </c>
      <c r="GM31" s="11"/>
      <c r="GN31" s="11"/>
      <c r="GO31" s="12">
        <f t="shared" si="48"/>
        <v>0</v>
      </c>
      <c r="GP31" s="13">
        <f t="shared" si="92"/>
        <v>0</v>
      </c>
      <c r="GR31" s="11"/>
      <c r="GS31" s="11"/>
      <c r="GT31" s="12">
        <f t="shared" si="49"/>
        <v>0</v>
      </c>
      <c r="GU31" s="13">
        <f t="shared" si="93"/>
        <v>0</v>
      </c>
      <c r="GW31" s="11"/>
      <c r="GX31" s="11"/>
      <c r="GY31" s="12">
        <f t="shared" si="50"/>
        <v>0</v>
      </c>
      <c r="GZ31" s="13">
        <f t="shared" si="94"/>
        <v>0</v>
      </c>
      <c r="HB31" s="11"/>
      <c r="HC31" s="11"/>
      <c r="HD31" s="12">
        <f t="shared" si="51"/>
        <v>0</v>
      </c>
      <c r="HE31" s="13">
        <f t="shared" si="95"/>
        <v>0</v>
      </c>
    </row>
    <row r="32" spans="1:213" ht="18.75">
      <c r="A32">
        <v>30111</v>
      </c>
      <c r="B32" s="155"/>
      <c r="C32" s="14" t="s">
        <v>212</v>
      </c>
      <c r="D32" s="10">
        <v>2</v>
      </c>
      <c r="E32" s="90">
        <f t="shared" si="0"/>
        <v>0</v>
      </c>
      <c r="F32" s="90">
        <f t="shared" si="1"/>
        <v>0</v>
      </c>
      <c r="G32" s="12">
        <f t="shared" ref="G32" si="96">IFERROR((F32/E32),0)</f>
        <v>0</v>
      </c>
      <c r="H32" s="13">
        <f t="shared" ref="H32" si="97">IF(G32&gt;=90%,$D32,0)</f>
        <v>0</v>
      </c>
      <c r="J32" s="90">
        <f t="shared" si="3"/>
        <v>0</v>
      </c>
      <c r="K32" s="90">
        <f t="shared" si="4"/>
        <v>0</v>
      </c>
      <c r="L32" s="12">
        <f t="shared" ref="L32" si="98">IFERROR((K32/J32),0)</f>
        <v>0</v>
      </c>
      <c r="M32" s="13">
        <f t="shared" ref="M32" si="99">IF(L32&gt;=90%,$D32,0)</f>
        <v>0</v>
      </c>
      <c r="O32" s="90">
        <f t="shared" si="6"/>
        <v>0</v>
      </c>
      <c r="P32" s="90">
        <f t="shared" si="7"/>
        <v>0</v>
      </c>
      <c r="Q32" s="12">
        <f t="shared" ref="Q32" si="100">IFERROR((P32/O32),0)</f>
        <v>0</v>
      </c>
      <c r="R32" s="13">
        <f t="shared" ref="R32" si="101">IF(Q32&gt;=90%,$D32,0)</f>
        <v>0</v>
      </c>
      <c r="T32" s="90">
        <f t="shared" si="9"/>
        <v>0</v>
      </c>
      <c r="U32" s="90">
        <f t="shared" si="10"/>
        <v>0</v>
      </c>
      <c r="V32" s="12">
        <f t="shared" ref="V32" si="102">IFERROR((U32/T32),0)</f>
        <v>0</v>
      </c>
      <c r="W32" s="13">
        <f t="shared" ref="W32" si="103">IF(V32&gt;=90%,$D32,0)</f>
        <v>0</v>
      </c>
      <c r="Y32" s="90">
        <f t="shared" si="12"/>
        <v>0</v>
      </c>
      <c r="Z32" s="90">
        <f t="shared" si="13"/>
        <v>0</v>
      </c>
      <c r="AA32" s="12">
        <f t="shared" ref="AA32" si="104">IFERROR((Z32/Y32),0)</f>
        <v>0</v>
      </c>
      <c r="AB32" s="13">
        <f t="shared" ref="AB32" si="105">IF(AA32&gt;=90%,$D32,0)</f>
        <v>0</v>
      </c>
      <c r="AD32" s="95">
        <f t="shared" ref="AD32" si="106">+E32+J32+O32+T32+Y32</f>
        <v>0</v>
      </c>
      <c r="AE32" s="95">
        <f t="shared" ref="AE32" si="107">+F32+K32+P32+U32+Z32</f>
        <v>0</v>
      </c>
      <c r="AF32" s="12">
        <f t="shared" ref="AF32" si="108">IFERROR((AE32/AD32),0)</f>
        <v>0</v>
      </c>
      <c r="AG32" s="13">
        <f t="shared" ref="AG32" si="109">IF(AF32&gt;=90%,$D32,0)</f>
        <v>0</v>
      </c>
      <c r="AI32" s="11"/>
      <c r="AJ32" s="11"/>
      <c r="AK32" s="12">
        <f t="shared" ref="AK32" si="110">IFERROR((AJ32/AI32),0)</f>
        <v>0</v>
      </c>
      <c r="AL32" s="13">
        <f t="shared" ref="AL32" si="111">IF(AK32&gt;=90%,$D32,0)</f>
        <v>0</v>
      </c>
      <c r="AN32" s="11"/>
      <c r="AO32" s="11"/>
      <c r="AP32" s="12">
        <f t="shared" ref="AP32" si="112">IFERROR((AO32/AN32),0)</f>
        <v>0</v>
      </c>
      <c r="AQ32" s="13">
        <f t="shared" ref="AQ32" si="113">IF(AP32&gt;=90%,$D32,0)</f>
        <v>0</v>
      </c>
      <c r="AS32" s="11"/>
      <c r="AT32" s="11"/>
      <c r="AU32" s="12">
        <f t="shared" ref="AU32" si="114">IFERROR((AT32/AS32),0)</f>
        <v>0</v>
      </c>
      <c r="AV32" s="13">
        <f t="shared" ref="AV32" si="115">IF(AU32&gt;=90%,$D32,0)</f>
        <v>0</v>
      </c>
      <c r="AX32" s="11"/>
      <c r="AY32" s="11"/>
      <c r="AZ32" s="12">
        <f t="shared" ref="AZ32" si="116">IFERROR((AY32/AX32),0)</f>
        <v>0</v>
      </c>
      <c r="BA32" s="13">
        <f t="shared" ref="BA32" si="117">IF(AZ32&gt;=90%,$D32,0)</f>
        <v>0</v>
      </c>
      <c r="BC32" s="11"/>
      <c r="BD32" s="11"/>
      <c r="BE32" s="12">
        <f t="shared" ref="BE32" si="118">IFERROR((BD32/BC32),0)</f>
        <v>0</v>
      </c>
      <c r="BF32" s="13">
        <f t="shared" ref="BF32" si="119">IF(BE32&gt;=90%,$D32,0)</f>
        <v>0</v>
      </c>
      <c r="BH32" s="11"/>
      <c r="BI32" s="11"/>
      <c r="BJ32" s="12">
        <f t="shared" ref="BJ32" si="120">IFERROR((BI32/BH32),0)</f>
        <v>0</v>
      </c>
      <c r="BK32" s="13">
        <f t="shared" ref="BK32" si="121">IF(BJ32&gt;=90%,$D32,0)</f>
        <v>0</v>
      </c>
      <c r="BM32" s="11"/>
      <c r="BN32" s="11"/>
      <c r="BO32" s="12">
        <f t="shared" ref="BO32" si="122">IFERROR((BN32/BM32),0)</f>
        <v>0</v>
      </c>
      <c r="BP32" s="13">
        <f t="shared" ref="BP32" si="123">IF(BO32&gt;=90%,$D32,0)</f>
        <v>0</v>
      </c>
      <c r="BR32" s="11"/>
      <c r="BS32" s="11"/>
      <c r="BT32" s="12">
        <f t="shared" ref="BT32" si="124">IFERROR((BS32/BR32),0)</f>
        <v>0</v>
      </c>
      <c r="BU32" s="13">
        <f t="shared" ref="BU32" si="125">IF(BT32&gt;=90%,$D32,0)</f>
        <v>0</v>
      </c>
      <c r="BW32" s="11"/>
      <c r="BX32" s="11"/>
      <c r="BY32" s="12">
        <f t="shared" ref="BY32" si="126">IFERROR((BX32/BW32),0)</f>
        <v>0</v>
      </c>
      <c r="BZ32" s="13">
        <f t="shared" ref="BZ32" si="127">IF(BY32&gt;=90%,$D32,0)</f>
        <v>0</v>
      </c>
      <c r="CB32" s="11"/>
      <c r="CC32" s="11"/>
      <c r="CD32" s="12">
        <f t="shared" ref="CD32" si="128">IFERROR((CC32/CB32),0)</f>
        <v>0</v>
      </c>
      <c r="CE32" s="13">
        <f t="shared" ref="CE32" si="129">IF(CD32&gt;=90%,$D32,0)</f>
        <v>0</v>
      </c>
      <c r="CG32" s="11"/>
      <c r="CH32" s="11"/>
      <c r="CI32" s="12">
        <f t="shared" ref="CI32" si="130">IFERROR((CH32/CG32),0)</f>
        <v>0</v>
      </c>
      <c r="CJ32" s="13">
        <f t="shared" ref="CJ32" si="131">IF(CI32&gt;=90%,$D32,0)</f>
        <v>0</v>
      </c>
      <c r="CL32" s="11"/>
      <c r="CM32" s="11"/>
      <c r="CN32" s="12">
        <f t="shared" ref="CN32" si="132">IFERROR((CM32/CL32),0)</f>
        <v>0</v>
      </c>
      <c r="CO32" s="13">
        <f t="shared" ref="CO32" si="133">IF(CN32&gt;=90%,$D32,0)</f>
        <v>0</v>
      </c>
      <c r="CQ32" s="11"/>
      <c r="CR32" s="11"/>
      <c r="CS32" s="12">
        <f t="shared" ref="CS32" si="134">IFERROR((CR32/CQ32),0)</f>
        <v>0</v>
      </c>
      <c r="CT32" s="13">
        <f t="shared" ref="CT32" si="135">IF(CS32&gt;=90%,$D32,0)</f>
        <v>0</v>
      </c>
      <c r="CV32" s="11"/>
      <c r="CW32" s="11"/>
      <c r="CX32" s="12">
        <f t="shared" ref="CX32" si="136">IFERROR((CW32/CV32),0)</f>
        <v>0</v>
      </c>
      <c r="CY32" s="13">
        <f t="shared" ref="CY32" si="137">IF(CX32&gt;=90%,$D32,0)</f>
        <v>0</v>
      </c>
      <c r="DA32" s="11"/>
      <c r="DB32" s="11"/>
      <c r="DC32" s="12">
        <f t="shared" ref="DC32" si="138">IFERROR((DB32/DA32),0)</f>
        <v>0</v>
      </c>
      <c r="DD32" s="13">
        <f t="shared" ref="DD32" si="139">IF(DC32&gt;=90%,$D32,0)</f>
        <v>0</v>
      </c>
      <c r="DF32" s="11"/>
      <c r="DG32" s="11"/>
      <c r="DH32" s="12">
        <f t="shared" ref="DH32" si="140">IFERROR((DG32/DF32),0)</f>
        <v>0</v>
      </c>
      <c r="DI32" s="13">
        <f t="shared" ref="DI32" si="141">IF(DH32&gt;=90%,$D32,0)</f>
        <v>0</v>
      </c>
      <c r="DK32" s="11"/>
      <c r="DL32" s="11"/>
      <c r="DM32" s="12">
        <f t="shared" ref="DM32" si="142">IFERROR((DL32/DK32),0)</f>
        <v>0</v>
      </c>
      <c r="DN32" s="13">
        <f t="shared" ref="DN32" si="143">IF(DM32&gt;=90%,$D32,0)</f>
        <v>0</v>
      </c>
      <c r="DP32" s="11"/>
      <c r="DQ32" s="11"/>
      <c r="DR32" s="12">
        <f t="shared" ref="DR32" si="144">IFERROR((DQ32/DP32),0)</f>
        <v>0</v>
      </c>
      <c r="DS32" s="13">
        <f t="shared" ref="DS32" si="145">IF(DR32&gt;=90%,$D32,0)</f>
        <v>0</v>
      </c>
      <c r="DU32" s="11"/>
      <c r="DV32" s="11"/>
      <c r="DW32" s="12">
        <f t="shared" ref="DW32" si="146">IFERROR((DV32/DU32),0)</f>
        <v>0</v>
      </c>
      <c r="DX32" s="13">
        <f t="shared" ref="DX32" si="147">IF(DW32&gt;=90%,$D32,0)</f>
        <v>0</v>
      </c>
      <c r="DZ32" s="11"/>
      <c r="EA32" s="11"/>
      <c r="EB32" s="12">
        <f t="shared" ref="EB32" si="148">IFERROR((EA32/DZ32),0)</f>
        <v>0</v>
      </c>
      <c r="EC32" s="13">
        <f t="shared" ref="EC32" si="149">IF(EB32&gt;=90%,$D32,0)</f>
        <v>0</v>
      </c>
      <c r="EE32" s="11"/>
      <c r="EF32" s="11"/>
      <c r="EG32" s="12">
        <f t="shared" ref="EG32" si="150">IFERROR((EF32/EE32),0)</f>
        <v>0</v>
      </c>
      <c r="EH32" s="13">
        <f t="shared" ref="EH32" si="151">IF(EG32&gt;=90%,$D32,0)</f>
        <v>0</v>
      </c>
      <c r="EJ32" s="11"/>
      <c r="EK32" s="11"/>
      <c r="EL32" s="12">
        <f t="shared" ref="EL32" si="152">IFERROR((EK32/EJ32),0)</f>
        <v>0</v>
      </c>
      <c r="EM32" s="13">
        <f t="shared" ref="EM32" si="153">IF(EL32&gt;=90%,$D32,0)</f>
        <v>0</v>
      </c>
      <c r="EO32" s="11"/>
      <c r="EP32" s="11"/>
      <c r="EQ32" s="12">
        <f t="shared" ref="EQ32" si="154">IFERROR((EP32/EO32),0)</f>
        <v>0</v>
      </c>
      <c r="ER32" s="13">
        <f t="shared" ref="ER32" si="155">IF(EQ32&gt;=90%,$D32,0)</f>
        <v>0</v>
      </c>
      <c r="ET32" s="11"/>
      <c r="EU32" s="11"/>
      <c r="EV32" s="12">
        <f t="shared" ref="EV32" si="156">IFERROR((EU32/ET32),0)</f>
        <v>0</v>
      </c>
      <c r="EW32" s="13">
        <f t="shared" ref="EW32" si="157">IF(EV32&gt;=90%,$D32,0)</f>
        <v>0</v>
      </c>
      <c r="EY32" s="11"/>
      <c r="EZ32" s="11"/>
      <c r="FA32" s="12">
        <f t="shared" ref="FA32" si="158">IFERROR((EZ32/EY32),0)</f>
        <v>0</v>
      </c>
      <c r="FB32" s="13">
        <f t="shared" ref="FB32" si="159">IF(FA32&gt;=90%,$D32,0)</f>
        <v>0</v>
      </c>
      <c r="FD32" s="11"/>
      <c r="FE32" s="11"/>
      <c r="FF32" s="12">
        <f t="shared" ref="FF32" si="160">IFERROR((FE32/FD32),0)</f>
        <v>0</v>
      </c>
      <c r="FG32" s="13">
        <f t="shared" ref="FG32" si="161">IF(FF32&gt;=90%,$D32,0)</f>
        <v>0</v>
      </c>
      <c r="FI32" s="11"/>
      <c r="FJ32" s="11"/>
      <c r="FK32" s="12">
        <f t="shared" ref="FK32" si="162">IFERROR((FJ32/FI32),0)</f>
        <v>0</v>
      </c>
      <c r="FL32" s="13">
        <f t="shared" ref="FL32" si="163">IF(FK32&gt;=90%,$D32,0)</f>
        <v>0</v>
      </c>
      <c r="FN32" s="11"/>
      <c r="FO32" s="11"/>
      <c r="FP32" s="12">
        <f t="shared" ref="FP32" si="164">IFERROR((FO32/FN32),0)</f>
        <v>0</v>
      </c>
      <c r="FQ32" s="13">
        <f t="shared" ref="FQ32" si="165">IF(FP32&gt;=90%,$D32,0)</f>
        <v>0</v>
      </c>
      <c r="FS32" s="11"/>
      <c r="FT32" s="11"/>
      <c r="FU32" s="12">
        <f t="shared" ref="FU32" si="166">IFERROR((FT32/FS32),0)</f>
        <v>0</v>
      </c>
      <c r="FV32" s="13">
        <f t="shared" ref="FV32" si="167">IF(FU32&gt;=90%,$D32,0)</f>
        <v>0</v>
      </c>
      <c r="FX32" s="11"/>
      <c r="FY32" s="11"/>
      <c r="FZ32" s="12">
        <f t="shared" ref="FZ32" si="168">IFERROR((FY32/FX32),0)</f>
        <v>0</v>
      </c>
      <c r="GA32" s="13">
        <f t="shared" ref="GA32" si="169">IF(FZ32&gt;=90%,$D32,0)</f>
        <v>0</v>
      </c>
      <c r="GC32" s="11"/>
      <c r="GD32" s="11"/>
      <c r="GE32" s="12">
        <f t="shared" ref="GE32" si="170">IFERROR((GD32/GC32),0)</f>
        <v>0</v>
      </c>
      <c r="GF32" s="13">
        <f t="shared" ref="GF32" si="171">IF(GE32&gt;=90%,$D32,0)</f>
        <v>0</v>
      </c>
      <c r="GH32" s="11"/>
      <c r="GI32" s="11"/>
      <c r="GJ32" s="12">
        <f t="shared" ref="GJ32" si="172">IFERROR((GI32/GH32),0)</f>
        <v>0</v>
      </c>
      <c r="GK32" s="13">
        <f t="shared" ref="GK32" si="173">IF(GJ32&gt;=90%,$D32,0)</f>
        <v>0</v>
      </c>
      <c r="GM32" s="11"/>
      <c r="GN32" s="11"/>
      <c r="GO32" s="12">
        <f t="shared" ref="GO32" si="174">IFERROR((GN32/GM32),0)</f>
        <v>0</v>
      </c>
      <c r="GP32" s="13">
        <f t="shared" ref="GP32" si="175">IF(GO32&gt;=90%,$D32,0)</f>
        <v>0</v>
      </c>
      <c r="GR32" s="11"/>
      <c r="GS32" s="11"/>
      <c r="GT32" s="12">
        <f t="shared" ref="GT32" si="176">IFERROR((GS32/GR32),0)</f>
        <v>0</v>
      </c>
      <c r="GU32" s="13">
        <f t="shared" ref="GU32" si="177">IF(GT32&gt;=90%,$D32,0)</f>
        <v>0</v>
      </c>
      <c r="GW32" s="11"/>
      <c r="GX32" s="11"/>
      <c r="GY32" s="12">
        <f t="shared" ref="GY32" si="178">IFERROR((GX32/GW32),0)</f>
        <v>0</v>
      </c>
      <c r="GZ32" s="13">
        <f t="shared" ref="GZ32" si="179">IF(GY32&gt;=90%,$D32,0)</f>
        <v>0</v>
      </c>
      <c r="HB32" s="11"/>
      <c r="HC32" s="11"/>
      <c r="HD32" s="12">
        <f t="shared" ref="HD32" si="180">IFERROR((HC32/HB32),0)</f>
        <v>0</v>
      </c>
      <c r="HE32" s="13">
        <f t="shared" ref="HE32" si="181">IF(HD32&gt;=90%,$D32,0)</f>
        <v>0</v>
      </c>
    </row>
    <row r="33" spans="1:213" ht="18.75">
      <c r="A33">
        <v>30104</v>
      </c>
      <c r="B33" s="155"/>
      <c r="C33" s="14" t="s">
        <v>50</v>
      </c>
      <c r="D33" s="10">
        <v>2</v>
      </c>
      <c r="E33" s="90">
        <f t="shared" si="0"/>
        <v>0</v>
      </c>
      <c r="F33" s="90">
        <f t="shared" si="1"/>
        <v>0</v>
      </c>
      <c r="G33" s="12">
        <f t="shared" si="2"/>
        <v>0</v>
      </c>
      <c r="H33" s="13">
        <f t="shared" si="52"/>
        <v>0</v>
      </c>
      <c r="J33" s="90">
        <f t="shared" si="3"/>
        <v>0</v>
      </c>
      <c r="K33" s="90">
        <f t="shared" si="4"/>
        <v>0</v>
      </c>
      <c r="L33" s="12">
        <f t="shared" si="5"/>
        <v>0</v>
      </c>
      <c r="M33" s="13">
        <f t="shared" si="53"/>
        <v>0</v>
      </c>
      <c r="O33" s="90">
        <f t="shared" si="6"/>
        <v>0</v>
      </c>
      <c r="P33" s="90">
        <f t="shared" si="7"/>
        <v>0</v>
      </c>
      <c r="Q33" s="12">
        <f t="shared" si="8"/>
        <v>0</v>
      </c>
      <c r="R33" s="13">
        <f t="shared" si="54"/>
        <v>0</v>
      </c>
      <c r="T33" s="90">
        <f t="shared" si="9"/>
        <v>0</v>
      </c>
      <c r="U33" s="90">
        <f t="shared" si="10"/>
        <v>0</v>
      </c>
      <c r="V33" s="12">
        <f t="shared" si="11"/>
        <v>0</v>
      </c>
      <c r="W33" s="13">
        <f t="shared" si="55"/>
        <v>0</v>
      </c>
      <c r="Y33" s="90">
        <f t="shared" si="12"/>
        <v>0</v>
      </c>
      <c r="Z33" s="90">
        <f t="shared" si="13"/>
        <v>0</v>
      </c>
      <c r="AA33" s="12">
        <f t="shared" si="14"/>
        <v>0</v>
      </c>
      <c r="AB33" s="13">
        <f t="shared" si="56"/>
        <v>0</v>
      </c>
      <c r="AD33" s="95">
        <f t="shared" si="57"/>
        <v>0</v>
      </c>
      <c r="AE33" s="95">
        <f t="shared" si="58"/>
        <v>0</v>
      </c>
      <c r="AF33" s="12">
        <f t="shared" si="15"/>
        <v>0</v>
      </c>
      <c r="AG33" s="13">
        <f t="shared" si="59"/>
        <v>0</v>
      </c>
      <c r="AI33" s="11"/>
      <c r="AJ33" s="11"/>
      <c r="AK33" s="12">
        <f t="shared" si="16"/>
        <v>0</v>
      </c>
      <c r="AL33" s="13">
        <f t="shared" si="60"/>
        <v>0</v>
      </c>
      <c r="AN33" s="11"/>
      <c r="AO33" s="11"/>
      <c r="AP33" s="12">
        <f t="shared" si="17"/>
        <v>0</v>
      </c>
      <c r="AQ33" s="13">
        <f t="shared" si="61"/>
        <v>0</v>
      </c>
      <c r="AS33" s="11"/>
      <c r="AT33" s="11"/>
      <c r="AU33" s="12">
        <f t="shared" si="18"/>
        <v>0</v>
      </c>
      <c r="AV33" s="13">
        <f t="shared" si="62"/>
        <v>0</v>
      </c>
      <c r="AX33" s="11"/>
      <c r="AY33" s="11"/>
      <c r="AZ33" s="12">
        <f t="shared" si="19"/>
        <v>0</v>
      </c>
      <c r="BA33" s="13">
        <f t="shared" si="63"/>
        <v>0</v>
      </c>
      <c r="BC33" s="11"/>
      <c r="BD33" s="11"/>
      <c r="BE33" s="12">
        <f t="shared" si="20"/>
        <v>0</v>
      </c>
      <c r="BF33" s="13">
        <f t="shared" si="64"/>
        <v>0</v>
      </c>
      <c r="BH33" s="11"/>
      <c r="BI33" s="11"/>
      <c r="BJ33" s="12">
        <f t="shared" si="21"/>
        <v>0</v>
      </c>
      <c r="BK33" s="13">
        <f t="shared" si="65"/>
        <v>0</v>
      </c>
      <c r="BM33" s="11"/>
      <c r="BN33" s="11"/>
      <c r="BO33" s="12">
        <f t="shared" si="22"/>
        <v>0</v>
      </c>
      <c r="BP33" s="13">
        <f t="shared" si="66"/>
        <v>0</v>
      </c>
      <c r="BR33" s="11"/>
      <c r="BS33" s="11"/>
      <c r="BT33" s="12">
        <f t="shared" si="23"/>
        <v>0</v>
      </c>
      <c r="BU33" s="13">
        <f t="shared" si="67"/>
        <v>0</v>
      </c>
      <c r="BW33" s="11"/>
      <c r="BX33" s="11"/>
      <c r="BY33" s="12">
        <f t="shared" si="24"/>
        <v>0</v>
      </c>
      <c r="BZ33" s="13">
        <f t="shared" si="68"/>
        <v>0</v>
      </c>
      <c r="CB33" s="11"/>
      <c r="CC33" s="11"/>
      <c r="CD33" s="12">
        <f t="shared" si="25"/>
        <v>0</v>
      </c>
      <c r="CE33" s="13">
        <f t="shared" si="69"/>
        <v>0</v>
      </c>
      <c r="CG33" s="11"/>
      <c r="CH33" s="11"/>
      <c r="CI33" s="12">
        <f t="shared" si="26"/>
        <v>0</v>
      </c>
      <c r="CJ33" s="13">
        <f t="shared" si="70"/>
        <v>0</v>
      </c>
      <c r="CL33" s="11"/>
      <c r="CM33" s="11"/>
      <c r="CN33" s="12">
        <f t="shared" si="27"/>
        <v>0</v>
      </c>
      <c r="CO33" s="13">
        <f t="shared" si="71"/>
        <v>0</v>
      </c>
      <c r="CQ33" s="11"/>
      <c r="CR33" s="11"/>
      <c r="CS33" s="12">
        <f t="shared" si="28"/>
        <v>0</v>
      </c>
      <c r="CT33" s="13">
        <f t="shared" si="72"/>
        <v>0</v>
      </c>
      <c r="CV33" s="11"/>
      <c r="CW33" s="11"/>
      <c r="CX33" s="12">
        <f t="shared" si="29"/>
        <v>0</v>
      </c>
      <c r="CY33" s="13">
        <f t="shared" si="73"/>
        <v>0</v>
      </c>
      <c r="DA33" s="11"/>
      <c r="DB33" s="11"/>
      <c r="DC33" s="12">
        <f t="shared" si="30"/>
        <v>0</v>
      </c>
      <c r="DD33" s="13">
        <f t="shared" si="74"/>
        <v>0</v>
      </c>
      <c r="DF33" s="11"/>
      <c r="DG33" s="11"/>
      <c r="DH33" s="12">
        <f t="shared" si="31"/>
        <v>0</v>
      </c>
      <c r="DI33" s="13">
        <f t="shared" si="75"/>
        <v>0</v>
      </c>
      <c r="DK33" s="11"/>
      <c r="DL33" s="11"/>
      <c r="DM33" s="12">
        <f t="shared" si="32"/>
        <v>0</v>
      </c>
      <c r="DN33" s="13">
        <f t="shared" si="76"/>
        <v>0</v>
      </c>
      <c r="DP33" s="11"/>
      <c r="DQ33" s="11"/>
      <c r="DR33" s="12">
        <f t="shared" si="33"/>
        <v>0</v>
      </c>
      <c r="DS33" s="13">
        <f t="shared" si="77"/>
        <v>0</v>
      </c>
      <c r="DU33" s="11"/>
      <c r="DV33" s="11"/>
      <c r="DW33" s="12">
        <f t="shared" si="34"/>
        <v>0</v>
      </c>
      <c r="DX33" s="13">
        <f t="shared" si="78"/>
        <v>0</v>
      </c>
      <c r="DZ33" s="11"/>
      <c r="EA33" s="11"/>
      <c r="EB33" s="12">
        <f t="shared" si="35"/>
        <v>0</v>
      </c>
      <c r="EC33" s="13">
        <f t="shared" si="79"/>
        <v>0</v>
      </c>
      <c r="EE33" s="11"/>
      <c r="EF33" s="11"/>
      <c r="EG33" s="12">
        <f t="shared" si="36"/>
        <v>0</v>
      </c>
      <c r="EH33" s="13">
        <f t="shared" si="80"/>
        <v>0</v>
      </c>
      <c r="EJ33" s="11"/>
      <c r="EK33" s="11"/>
      <c r="EL33" s="12">
        <f t="shared" si="37"/>
        <v>0</v>
      </c>
      <c r="EM33" s="13">
        <f t="shared" si="81"/>
        <v>0</v>
      </c>
      <c r="EO33" s="11"/>
      <c r="EP33" s="11"/>
      <c r="EQ33" s="12">
        <f t="shared" si="38"/>
        <v>0</v>
      </c>
      <c r="ER33" s="13">
        <f t="shared" si="82"/>
        <v>0</v>
      </c>
      <c r="ET33" s="11"/>
      <c r="EU33" s="11"/>
      <c r="EV33" s="12">
        <f t="shared" si="39"/>
        <v>0</v>
      </c>
      <c r="EW33" s="13">
        <f t="shared" si="83"/>
        <v>0</v>
      </c>
      <c r="EY33" s="11"/>
      <c r="EZ33" s="11"/>
      <c r="FA33" s="12">
        <f t="shared" si="40"/>
        <v>0</v>
      </c>
      <c r="FB33" s="13">
        <f t="shared" si="84"/>
        <v>0</v>
      </c>
      <c r="FD33" s="11"/>
      <c r="FE33" s="11"/>
      <c r="FF33" s="12">
        <f t="shared" si="41"/>
        <v>0</v>
      </c>
      <c r="FG33" s="13">
        <f t="shared" si="85"/>
        <v>0</v>
      </c>
      <c r="FI33" s="11"/>
      <c r="FJ33" s="11"/>
      <c r="FK33" s="12">
        <f t="shared" si="42"/>
        <v>0</v>
      </c>
      <c r="FL33" s="13">
        <f t="shared" si="86"/>
        <v>0</v>
      </c>
      <c r="FN33" s="11"/>
      <c r="FO33" s="11"/>
      <c r="FP33" s="12">
        <f t="shared" si="43"/>
        <v>0</v>
      </c>
      <c r="FQ33" s="13">
        <f t="shared" si="87"/>
        <v>0</v>
      </c>
      <c r="FS33" s="11"/>
      <c r="FT33" s="11"/>
      <c r="FU33" s="12">
        <f t="shared" si="44"/>
        <v>0</v>
      </c>
      <c r="FV33" s="13">
        <f t="shared" si="88"/>
        <v>0</v>
      </c>
      <c r="FX33" s="11"/>
      <c r="FY33" s="11"/>
      <c r="FZ33" s="12">
        <f t="shared" si="45"/>
        <v>0</v>
      </c>
      <c r="GA33" s="13">
        <f t="shared" si="89"/>
        <v>0</v>
      </c>
      <c r="GC33" s="11"/>
      <c r="GD33" s="11"/>
      <c r="GE33" s="12">
        <f t="shared" si="46"/>
        <v>0</v>
      </c>
      <c r="GF33" s="13">
        <f t="shared" si="90"/>
        <v>0</v>
      </c>
      <c r="GH33" s="11"/>
      <c r="GI33" s="11"/>
      <c r="GJ33" s="12">
        <f t="shared" si="47"/>
        <v>0</v>
      </c>
      <c r="GK33" s="13">
        <f t="shared" si="91"/>
        <v>0</v>
      </c>
      <c r="GM33" s="11"/>
      <c r="GN33" s="11"/>
      <c r="GO33" s="12">
        <f t="shared" si="48"/>
        <v>0</v>
      </c>
      <c r="GP33" s="13">
        <f t="shared" si="92"/>
        <v>0</v>
      </c>
      <c r="GR33" s="11"/>
      <c r="GS33" s="11"/>
      <c r="GT33" s="12">
        <f t="shared" si="49"/>
        <v>0</v>
      </c>
      <c r="GU33" s="13">
        <f t="shared" si="93"/>
        <v>0</v>
      </c>
      <c r="GW33" s="11"/>
      <c r="GX33" s="11"/>
      <c r="GY33" s="12">
        <f t="shared" si="50"/>
        <v>0</v>
      </c>
      <c r="GZ33" s="13">
        <f t="shared" si="94"/>
        <v>0</v>
      </c>
      <c r="HB33" s="11"/>
      <c r="HC33" s="11"/>
      <c r="HD33" s="12">
        <f t="shared" si="51"/>
        <v>0</v>
      </c>
      <c r="HE33" s="13">
        <f t="shared" si="95"/>
        <v>0</v>
      </c>
    </row>
    <row r="34" spans="1:213" s="89" customFormat="1" ht="18.75">
      <c r="A34" s="89">
        <v>30106</v>
      </c>
      <c r="B34" s="155"/>
      <c r="C34" s="103" t="s">
        <v>51</v>
      </c>
      <c r="D34" s="104">
        <v>2</v>
      </c>
      <c r="E34" s="105">
        <f t="shared" si="0"/>
        <v>0</v>
      </c>
      <c r="F34" s="105">
        <f t="shared" si="1"/>
        <v>0</v>
      </c>
      <c r="G34" s="106">
        <f t="shared" si="2"/>
        <v>0</v>
      </c>
      <c r="H34" s="107">
        <f t="shared" si="52"/>
        <v>0</v>
      </c>
      <c r="J34" s="105">
        <f t="shared" si="3"/>
        <v>0</v>
      </c>
      <c r="K34" s="105">
        <f t="shared" si="4"/>
        <v>0</v>
      </c>
      <c r="L34" s="106">
        <f t="shared" si="5"/>
        <v>0</v>
      </c>
      <c r="M34" s="107">
        <f t="shared" si="53"/>
        <v>0</v>
      </c>
      <c r="O34" s="105">
        <f t="shared" si="6"/>
        <v>0</v>
      </c>
      <c r="P34" s="105">
        <f t="shared" si="7"/>
        <v>0</v>
      </c>
      <c r="Q34" s="106">
        <f t="shared" si="8"/>
        <v>0</v>
      </c>
      <c r="R34" s="107">
        <f t="shared" si="54"/>
        <v>0</v>
      </c>
      <c r="T34" s="105">
        <f t="shared" si="9"/>
        <v>0</v>
      </c>
      <c r="U34" s="105">
        <f t="shared" si="10"/>
        <v>0</v>
      </c>
      <c r="V34" s="106">
        <f t="shared" si="11"/>
        <v>0</v>
      </c>
      <c r="W34" s="107">
        <f t="shared" si="55"/>
        <v>0</v>
      </c>
      <c r="Y34" s="105">
        <f t="shared" si="12"/>
        <v>0</v>
      </c>
      <c r="Z34" s="105">
        <f t="shared" si="13"/>
        <v>0</v>
      </c>
      <c r="AA34" s="106">
        <f t="shared" si="14"/>
        <v>0</v>
      </c>
      <c r="AB34" s="107">
        <f t="shared" si="56"/>
        <v>0</v>
      </c>
      <c r="AD34" s="109">
        <f t="shared" si="57"/>
        <v>0</v>
      </c>
      <c r="AE34" s="109">
        <f t="shared" si="58"/>
        <v>0</v>
      </c>
      <c r="AF34" s="106">
        <f t="shared" si="15"/>
        <v>0</v>
      </c>
      <c r="AG34" s="107">
        <f t="shared" si="59"/>
        <v>0</v>
      </c>
      <c r="AI34" s="108"/>
      <c r="AJ34" s="108"/>
      <c r="AK34" s="106">
        <f t="shared" si="16"/>
        <v>0</v>
      </c>
      <c r="AL34" s="107">
        <f t="shared" si="60"/>
        <v>0</v>
      </c>
      <c r="AN34" s="108"/>
      <c r="AO34" s="108"/>
      <c r="AP34" s="106">
        <f t="shared" si="17"/>
        <v>0</v>
      </c>
      <c r="AQ34" s="107">
        <f t="shared" si="61"/>
        <v>0</v>
      </c>
      <c r="AS34" s="108"/>
      <c r="AT34" s="108"/>
      <c r="AU34" s="106">
        <f t="shared" si="18"/>
        <v>0</v>
      </c>
      <c r="AV34" s="107">
        <f t="shared" si="62"/>
        <v>0</v>
      </c>
      <c r="AX34" s="108"/>
      <c r="AY34" s="108"/>
      <c r="AZ34" s="106">
        <f t="shared" si="19"/>
        <v>0</v>
      </c>
      <c r="BA34" s="107">
        <f t="shared" si="63"/>
        <v>0</v>
      </c>
      <c r="BC34" s="108"/>
      <c r="BD34" s="108"/>
      <c r="BE34" s="106">
        <f t="shared" si="20"/>
        <v>0</v>
      </c>
      <c r="BF34" s="107">
        <f t="shared" si="64"/>
        <v>0</v>
      </c>
      <c r="BH34" s="108"/>
      <c r="BI34" s="108"/>
      <c r="BJ34" s="106">
        <f t="shared" si="21"/>
        <v>0</v>
      </c>
      <c r="BK34" s="107">
        <f t="shared" si="65"/>
        <v>0</v>
      </c>
      <c r="BM34" s="108"/>
      <c r="BN34" s="108"/>
      <c r="BO34" s="106">
        <f t="shared" si="22"/>
        <v>0</v>
      </c>
      <c r="BP34" s="107">
        <f t="shared" si="66"/>
        <v>0</v>
      </c>
      <c r="BR34" s="108"/>
      <c r="BS34" s="108"/>
      <c r="BT34" s="106">
        <f t="shared" si="23"/>
        <v>0</v>
      </c>
      <c r="BU34" s="107">
        <f t="shared" si="67"/>
        <v>0</v>
      </c>
      <c r="BW34" s="108"/>
      <c r="BX34" s="108"/>
      <c r="BY34" s="106">
        <f t="shared" si="24"/>
        <v>0</v>
      </c>
      <c r="BZ34" s="107">
        <f t="shared" si="68"/>
        <v>0</v>
      </c>
      <c r="CB34" s="108"/>
      <c r="CC34" s="108"/>
      <c r="CD34" s="106">
        <f t="shared" si="25"/>
        <v>0</v>
      </c>
      <c r="CE34" s="107">
        <f t="shared" si="69"/>
        <v>0</v>
      </c>
      <c r="CG34" s="108"/>
      <c r="CH34" s="108"/>
      <c r="CI34" s="106">
        <f t="shared" si="26"/>
        <v>0</v>
      </c>
      <c r="CJ34" s="107">
        <f t="shared" si="70"/>
        <v>0</v>
      </c>
      <c r="CL34" s="108"/>
      <c r="CM34" s="108"/>
      <c r="CN34" s="106">
        <f t="shared" si="27"/>
        <v>0</v>
      </c>
      <c r="CO34" s="107">
        <f t="shared" si="71"/>
        <v>0</v>
      </c>
      <c r="CQ34" s="108"/>
      <c r="CR34" s="108"/>
      <c r="CS34" s="106">
        <f t="shared" si="28"/>
        <v>0</v>
      </c>
      <c r="CT34" s="107">
        <f t="shared" si="72"/>
        <v>0</v>
      </c>
      <c r="CV34" s="108"/>
      <c r="CW34" s="108"/>
      <c r="CX34" s="106">
        <f t="shared" si="29"/>
        <v>0</v>
      </c>
      <c r="CY34" s="107">
        <f t="shared" si="73"/>
        <v>0</v>
      </c>
      <c r="DA34" s="108"/>
      <c r="DB34" s="108"/>
      <c r="DC34" s="106">
        <f t="shared" si="30"/>
        <v>0</v>
      </c>
      <c r="DD34" s="107">
        <f t="shared" si="74"/>
        <v>0</v>
      </c>
      <c r="DF34" s="108"/>
      <c r="DG34" s="108"/>
      <c r="DH34" s="106">
        <f t="shared" si="31"/>
        <v>0</v>
      </c>
      <c r="DI34" s="107">
        <f t="shared" si="75"/>
        <v>0</v>
      </c>
      <c r="DK34" s="108"/>
      <c r="DL34" s="108"/>
      <c r="DM34" s="106">
        <f t="shared" si="32"/>
        <v>0</v>
      </c>
      <c r="DN34" s="107">
        <f t="shared" si="76"/>
        <v>0</v>
      </c>
      <c r="DP34" s="108"/>
      <c r="DQ34" s="108"/>
      <c r="DR34" s="106">
        <f t="shared" si="33"/>
        <v>0</v>
      </c>
      <c r="DS34" s="107">
        <f t="shared" si="77"/>
        <v>0</v>
      </c>
      <c r="DU34" s="108"/>
      <c r="DV34" s="108"/>
      <c r="DW34" s="106">
        <f t="shared" si="34"/>
        <v>0</v>
      </c>
      <c r="DX34" s="107">
        <f t="shared" si="78"/>
        <v>0</v>
      </c>
      <c r="DZ34" s="108"/>
      <c r="EA34" s="108"/>
      <c r="EB34" s="106">
        <f t="shared" si="35"/>
        <v>0</v>
      </c>
      <c r="EC34" s="107">
        <f t="shared" si="79"/>
        <v>0</v>
      </c>
      <c r="EE34" s="108"/>
      <c r="EF34" s="108"/>
      <c r="EG34" s="106">
        <f t="shared" si="36"/>
        <v>0</v>
      </c>
      <c r="EH34" s="107">
        <f t="shared" si="80"/>
        <v>0</v>
      </c>
      <c r="EJ34" s="108"/>
      <c r="EK34" s="108"/>
      <c r="EL34" s="106">
        <f t="shared" si="37"/>
        <v>0</v>
      </c>
      <c r="EM34" s="107">
        <f t="shared" si="81"/>
        <v>0</v>
      </c>
      <c r="EO34" s="108"/>
      <c r="EP34" s="108"/>
      <c r="EQ34" s="106">
        <f t="shared" si="38"/>
        <v>0</v>
      </c>
      <c r="ER34" s="107">
        <f t="shared" si="82"/>
        <v>0</v>
      </c>
      <c r="ET34" s="108"/>
      <c r="EU34" s="108"/>
      <c r="EV34" s="106">
        <f t="shared" si="39"/>
        <v>0</v>
      </c>
      <c r="EW34" s="107">
        <f t="shared" si="83"/>
        <v>0</v>
      </c>
      <c r="EY34" s="108"/>
      <c r="EZ34" s="108"/>
      <c r="FA34" s="106">
        <f t="shared" si="40"/>
        <v>0</v>
      </c>
      <c r="FB34" s="107">
        <f t="shared" si="84"/>
        <v>0</v>
      </c>
      <c r="FD34" s="108"/>
      <c r="FE34" s="108"/>
      <c r="FF34" s="106">
        <f t="shared" si="41"/>
        <v>0</v>
      </c>
      <c r="FG34" s="107">
        <f t="shared" si="85"/>
        <v>0</v>
      </c>
      <c r="FI34" s="108"/>
      <c r="FJ34" s="108"/>
      <c r="FK34" s="106">
        <f t="shared" si="42"/>
        <v>0</v>
      </c>
      <c r="FL34" s="107">
        <f t="shared" si="86"/>
        <v>0</v>
      </c>
      <c r="FN34" s="108"/>
      <c r="FO34" s="108"/>
      <c r="FP34" s="106">
        <f t="shared" si="43"/>
        <v>0</v>
      </c>
      <c r="FQ34" s="107">
        <f t="shared" si="87"/>
        <v>0</v>
      </c>
      <c r="FS34" s="108"/>
      <c r="FT34" s="108"/>
      <c r="FU34" s="106">
        <f t="shared" si="44"/>
        <v>0</v>
      </c>
      <c r="FV34" s="107">
        <f t="shared" si="88"/>
        <v>0</v>
      </c>
      <c r="FX34" s="108"/>
      <c r="FY34" s="108"/>
      <c r="FZ34" s="106">
        <f t="shared" si="45"/>
        <v>0</v>
      </c>
      <c r="GA34" s="107">
        <f t="shared" si="89"/>
        <v>0</v>
      </c>
      <c r="GC34" s="108"/>
      <c r="GD34" s="108"/>
      <c r="GE34" s="106">
        <f t="shared" si="46"/>
        <v>0</v>
      </c>
      <c r="GF34" s="107">
        <f t="shared" si="90"/>
        <v>0</v>
      </c>
      <c r="GH34" s="108"/>
      <c r="GI34" s="108"/>
      <c r="GJ34" s="106">
        <f t="shared" si="47"/>
        <v>0</v>
      </c>
      <c r="GK34" s="107">
        <f t="shared" si="91"/>
        <v>0</v>
      </c>
      <c r="GM34" s="108"/>
      <c r="GN34" s="108"/>
      <c r="GO34" s="106">
        <f t="shared" si="48"/>
        <v>0</v>
      </c>
      <c r="GP34" s="107">
        <f t="shared" si="92"/>
        <v>0</v>
      </c>
      <c r="GR34" s="108"/>
      <c r="GS34" s="108"/>
      <c r="GT34" s="106">
        <f t="shared" si="49"/>
        <v>0</v>
      </c>
      <c r="GU34" s="107">
        <f t="shared" si="93"/>
        <v>0</v>
      </c>
      <c r="GW34" s="108"/>
      <c r="GX34" s="108"/>
      <c r="GY34" s="106">
        <f t="shared" si="50"/>
        <v>0</v>
      </c>
      <c r="GZ34" s="107">
        <f t="shared" si="94"/>
        <v>0</v>
      </c>
      <c r="HB34" s="108"/>
      <c r="HC34" s="108"/>
      <c r="HD34" s="106">
        <f t="shared" si="51"/>
        <v>0</v>
      </c>
      <c r="HE34" s="107">
        <f t="shared" si="95"/>
        <v>0</v>
      </c>
    </row>
    <row r="35" spans="1:213" ht="19.5" thickBot="1">
      <c r="A35">
        <v>30107</v>
      </c>
      <c r="B35" s="156"/>
      <c r="C35" s="15" t="s">
        <v>52</v>
      </c>
      <c r="D35" s="112">
        <v>1</v>
      </c>
      <c r="E35" s="90">
        <f t="shared" si="0"/>
        <v>0</v>
      </c>
      <c r="F35" s="90">
        <f t="shared" si="1"/>
        <v>0</v>
      </c>
      <c r="G35" s="12">
        <f t="shared" si="2"/>
        <v>0</v>
      </c>
      <c r="H35" s="13">
        <f t="shared" si="52"/>
        <v>0</v>
      </c>
      <c r="J35" s="90">
        <f t="shared" si="3"/>
        <v>0</v>
      </c>
      <c r="K35" s="90">
        <f t="shared" si="4"/>
        <v>0</v>
      </c>
      <c r="L35" s="12">
        <f t="shared" si="5"/>
        <v>0</v>
      </c>
      <c r="M35" s="13">
        <f t="shared" si="53"/>
        <v>0</v>
      </c>
      <c r="O35" s="90">
        <f t="shared" si="6"/>
        <v>0</v>
      </c>
      <c r="P35" s="90">
        <f t="shared" si="7"/>
        <v>0</v>
      </c>
      <c r="Q35" s="12">
        <f t="shared" si="8"/>
        <v>0</v>
      </c>
      <c r="R35" s="13">
        <f t="shared" si="54"/>
        <v>0</v>
      </c>
      <c r="T35" s="90">
        <f t="shared" si="9"/>
        <v>0</v>
      </c>
      <c r="U35" s="90">
        <f t="shared" si="10"/>
        <v>0</v>
      </c>
      <c r="V35" s="12">
        <f t="shared" si="11"/>
        <v>0</v>
      </c>
      <c r="W35" s="13">
        <f t="shared" si="55"/>
        <v>0</v>
      </c>
      <c r="Y35" s="90">
        <f t="shared" si="12"/>
        <v>0</v>
      </c>
      <c r="Z35" s="90">
        <f t="shared" si="13"/>
        <v>0</v>
      </c>
      <c r="AA35" s="12">
        <f t="shared" si="14"/>
        <v>0</v>
      </c>
      <c r="AB35" s="13">
        <f t="shared" si="56"/>
        <v>0</v>
      </c>
      <c r="AD35" s="95">
        <f t="shared" si="57"/>
        <v>0</v>
      </c>
      <c r="AE35" s="95">
        <f t="shared" si="58"/>
        <v>0</v>
      </c>
      <c r="AF35" s="12">
        <f t="shared" si="15"/>
        <v>0</v>
      </c>
      <c r="AG35" s="13">
        <f t="shared" si="59"/>
        <v>0</v>
      </c>
      <c r="AI35" s="11"/>
      <c r="AJ35" s="11"/>
      <c r="AK35" s="12">
        <f t="shared" si="16"/>
        <v>0</v>
      </c>
      <c r="AL35" s="13">
        <f t="shared" si="60"/>
        <v>0</v>
      </c>
      <c r="AN35" s="11"/>
      <c r="AO35" s="11"/>
      <c r="AP35" s="12">
        <f t="shared" si="17"/>
        <v>0</v>
      </c>
      <c r="AQ35" s="13">
        <f t="shared" si="61"/>
        <v>0</v>
      </c>
      <c r="AS35" s="11"/>
      <c r="AT35" s="11"/>
      <c r="AU35" s="12">
        <f t="shared" si="18"/>
        <v>0</v>
      </c>
      <c r="AV35" s="13">
        <f t="shared" si="62"/>
        <v>0</v>
      </c>
      <c r="AX35" s="11"/>
      <c r="AY35" s="11"/>
      <c r="AZ35" s="12">
        <f t="shared" si="19"/>
        <v>0</v>
      </c>
      <c r="BA35" s="13">
        <f t="shared" si="63"/>
        <v>0</v>
      </c>
      <c r="BC35" s="11"/>
      <c r="BD35" s="11"/>
      <c r="BE35" s="12">
        <f t="shared" si="20"/>
        <v>0</v>
      </c>
      <c r="BF35" s="13">
        <f t="shared" si="64"/>
        <v>0</v>
      </c>
      <c r="BH35" s="11"/>
      <c r="BI35" s="11"/>
      <c r="BJ35" s="12">
        <f t="shared" si="21"/>
        <v>0</v>
      </c>
      <c r="BK35" s="13">
        <f t="shared" si="65"/>
        <v>0</v>
      </c>
      <c r="BM35" s="11"/>
      <c r="BN35" s="11"/>
      <c r="BO35" s="12">
        <f t="shared" si="22"/>
        <v>0</v>
      </c>
      <c r="BP35" s="13">
        <f t="shared" si="66"/>
        <v>0</v>
      </c>
      <c r="BR35" s="11"/>
      <c r="BS35" s="11"/>
      <c r="BT35" s="12">
        <f t="shared" si="23"/>
        <v>0</v>
      </c>
      <c r="BU35" s="13">
        <f t="shared" si="67"/>
        <v>0</v>
      </c>
      <c r="BW35" s="11"/>
      <c r="BX35" s="11"/>
      <c r="BY35" s="12">
        <f t="shared" si="24"/>
        <v>0</v>
      </c>
      <c r="BZ35" s="13">
        <f t="shared" si="68"/>
        <v>0</v>
      </c>
      <c r="CB35" s="11"/>
      <c r="CC35" s="11"/>
      <c r="CD35" s="12">
        <f t="shared" si="25"/>
        <v>0</v>
      </c>
      <c r="CE35" s="13">
        <f t="shared" si="69"/>
        <v>0</v>
      </c>
      <c r="CG35" s="11"/>
      <c r="CH35" s="11"/>
      <c r="CI35" s="12">
        <f t="shared" si="26"/>
        <v>0</v>
      </c>
      <c r="CJ35" s="13">
        <f t="shared" si="70"/>
        <v>0</v>
      </c>
      <c r="CL35" s="11"/>
      <c r="CM35" s="11"/>
      <c r="CN35" s="12">
        <f t="shared" si="27"/>
        <v>0</v>
      </c>
      <c r="CO35" s="13">
        <f t="shared" si="71"/>
        <v>0</v>
      </c>
      <c r="CQ35" s="11"/>
      <c r="CR35" s="11"/>
      <c r="CS35" s="12">
        <f t="shared" si="28"/>
        <v>0</v>
      </c>
      <c r="CT35" s="13">
        <f t="shared" si="72"/>
        <v>0</v>
      </c>
      <c r="CV35" s="11"/>
      <c r="CW35" s="11"/>
      <c r="CX35" s="12">
        <f t="shared" si="29"/>
        <v>0</v>
      </c>
      <c r="CY35" s="13">
        <f t="shared" si="73"/>
        <v>0</v>
      </c>
      <c r="DA35" s="11"/>
      <c r="DB35" s="11"/>
      <c r="DC35" s="12">
        <f t="shared" si="30"/>
        <v>0</v>
      </c>
      <c r="DD35" s="13">
        <f t="shared" si="74"/>
        <v>0</v>
      </c>
      <c r="DF35" s="11"/>
      <c r="DG35" s="11"/>
      <c r="DH35" s="12">
        <f t="shared" si="31"/>
        <v>0</v>
      </c>
      <c r="DI35" s="13">
        <f t="shared" si="75"/>
        <v>0</v>
      </c>
      <c r="DK35" s="11"/>
      <c r="DL35" s="11"/>
      <c r="DM35" s="12">
        <f t="shared" si="32"/>
        <v>0</v>
      </c>
      <c r="DN35" s="13">
        <f t="shared" si="76"/>
        <v>0</v>
      </c>
      <c r="DP35" s="11"/>
      <c r="DQ35" s="11"/>
      <c r="DR35" s="12">
        <f t="shared" si="33"/>
        <v>0</v>
      </c>
      <c r="DS35" s="13">
        <f t="shared" si="77"/>
        <v>0</v>
      </c>
      <c r="DU35" s="11"/>
      <c r="DV35" s="11"/>
      <c r="DW35" s="12">
        <f t="shared" si="34"/>
        <v>0</v>
      </c>
      <c r="DX35" s="13">
        <f t="shared" si="78"/>
        <v>0</v>
      </c>
      <c r="DZ35" s="11"/>
      <c r="EA35" s="11"/>
      <c r="EB35" s="12">
        <f t="shared" si="35"/>
        <v>0</v>
      </c>
      <c r="EC35" s="13">
        <f t="shared" si="79"/>
        <v>0</v>
      </c>
      <c r="EE35" s="11"/>
      <c r="EF35" s="11"/>
      <c r="EG35" s="12">
        <f t="shared" si="36"/>
        <v>0</v>
      </c>
      <c r="EH35" s="13">
        <f t="shared" si="80"/>
        <v>0</v>
      </c>
      <c r="EJ35" s="11"/>
      <c r="EK35" s="11"/>
      <c r="EL35" s="12">
        <f t="shared" si="37"/>
        <v>0</v>
      </c>
      <c r="EM35" s="13">
        <f t="shared" si="81"/>
        <v>0</v>
      </c>
      <c r="EO35" s="11"/>
      <c r="EP35" s="11"/>
      <c r="EQ35" s="12">
        <f t="shared" si="38"/>
        <v>0</v>
      </c>
      <c r="ER35" s="13">
        <f t="shared" si="82"/>
        <v>0</v>
      </c>
      <c r="ET35" s="11"/>
      <c r="EU35" s="11"/>
      <c r="EV35" s="12">
        <f t="shared" si="39"/>
        <v>0</v>
      </c>
      <c r="EW35" s="13">
        <f t="shared" si="83"/>
        <v>0</v>
      </c>
      <c r="EY35" s="11"/>
      <c r="EZ35" s="11"/>
      <c r="FA35" s="12">
        <f t="shared" si="40"/>
        <v>0</v>
      </c>
      <c r="FB35" s="13">
        <f t="shared" si="84"/>
        <v>0</v>
      </c>
      <c r="FD35" s="11"/>
      <c r="FE35" s="11"/>
      <c r="FF35" s="12">
        <f t="shared" si="41"/>
        <v>0</v>
      </c>
      <c r="FG35" s="13">
        <f t="shared" si="85"/>
        <v>0</v>
      </c>
      <c r="FI35" s="11"/>
      <c r="FJ35" s="11"/>
      <c r="FK35" s="12">
        <f t="shared" si="42"/>
        <v>0</v>
      </c>
      <c r="FL35" s="13">
        <f t="shared" si="86"/>
        <v>0</v>
      </c>
      <c r="FN35" s="11"/>
      <c r="FO35" s="11"/>
      <c r="FP35" s="12">
        <f t="shared" si="43"/>
        <v>0</v>
      </c>
      <c r="FQ35" s="13">
        <f t="shared" si="87"/>
        <v>0</v>
      </c>
      <c r="FS35" s="11"/>
      <c r="FT35" s="11"/>
      <c r="FU35" s="12">
        <f t="shared" si="44"/>
        <v>0</v>
      </c>
      <c r="FV35" s="13">
        <f t="shared" si="88"/>
        <v>0</v>
      </c>
      <c r="FX35" s="11"/>
      <c r="FY35" s="11"/>
      <c r="FZ35" s="12">
        <f t="shared" si="45"/>
        <v>0</v>
      </c>
      <c r="GA35" s="13">
        <f t="shared" si="89"/>
        <v>0</v>
      </c>
      <c r="GC35" s="11"/>
      <c r="GD35" s="11"/>
      <c r="GE35" s="12">
        <f t="shared" si="46"/>
        <v>0</v>
      </c>
      <c r="GF35" s="13">
        <f t="shared" si="90"/>
        <v>0</v>
      </c>
      <c r="GH35" s="11"/>
      <c r="GI35" s="11"/>
      <c r="GJ35" s="12">
        <f t="shared" si="47"/>
        <v>0</v>
      </c>
      <c r="GK35" s="13">
        <f t="shared" si="91"/>
        <v>0</v>
      </c>
      <c r="GM35" s="11"/>
      <c r="GN35" s="11"/>
      <c r="GO35" s="12">
        <f t="shared" si="48"/>
        <v>0</v>
      </c>
      <c r="GP35" s="13">
        <f t="shared" si="92"/>
        <v>0</v>
      </c>
      <c r="GR35" s="11"/>
      <c r="GS35" s="11"/>
      <c r="GT35" s="12">
        <f t="shared" si="49"/>
        <v>0</v>
      </c>
      <c r="GU35" s="13">
        <f t="shared" si="93"/>
        <v>0</v>
      </c>
      <c r="GW35" s="11"/>
      <c r="GX35" s="11"/>
      <c r="GY35" s="12">
        <f t="shared" si="50"/>
        <v>0</v>
      </c>
      <c r="GZ35" s="13">
        <f t="shared" si="94"/>
        <v>0</v>
      </c>
      <c r="HB35" s="11"/>
      <c r="HC35" s="11"/>
      <c r="HD35" s="12">
        <f t="shared" si="51"/>
        <v>0</v>
      </c>
      <c r="HE35" s="13">
        <f t="shared" si="95"/>
        <v>0</v>
      </c>
    </row>
    <row r="36" spans="1:213" ht="18.75">
      <c r="A36">
        <v>40102</v>
      </c>
      <c r="B36" s="154" t="s">
        <v>53</v>
      </c>
      <c r="C36" s="9" t="s">
        <v>54</v>
      </c>
      <c r="D36" s="17">
        <v>2</v>
      </c>
      <c r="E36" s="90">
        <f t="shared" si="0"/>
        <v>0</v>
      </c>
      <c r="F36" s="90">
        <f t="shared" si="1"/>
        <v>0</v>
      </c>
      <c r="G36" s="12">
        <f t="shared" si="2"/>
        <v>0</v>
      </c>
      <c r="H36" s="13">
        <f t="shared" si="52"/>
        <v>0</v>
      </c>
      <c r="J36" s="90">
        <f t="shared" si="3"/>
        <v>0</v>
      </c>
      <c r="K36" s="90">
        <f t="shared" si="4"/>
        <v>0</v>
      </c>
      <c r="L36" s="12">
        <f t="shared" si="5"/>
        <v>0</v>
      </c>
      <c r="M36" s="13">
        <f t="shared" si="53"/>
        <v>0</v>
      </c>
      <c r="O36" s="90">
        <f t="shared" si="6"/>
        <v>0</v>
      </c>
      <c r="P36" s="90">
        <f t="shared" si="7"/>
        <v>0</v>
      </c>
      <c r="Q36" s="12">
        <f t="shared" si="8"/>
        <v>0</v>
      </c>
      <c r="R36" s="13">
        <f t="shared" si="54"/>
        <v>0</v>
      </c>
      <c r="T36" s="90">
        <f t="shared" si="9"/>
        <v>0</v>
      </c>
      <c r="U36" s="90">
        <f t="shared" si="10"/>
        <v>0</v>
      </c>
      <c r="V36" s="12">
        <f t="shared" si="11"/>
        <v>0</v>
      </c>
      <c r="W36" s="13">
        <f t="shared" si="55"/>
        <v>0</v>
      </c>
      <c r="Y36" s="90">
        <f t="shared" si="12"/>
        <v>0</v>
      </c>
      <c r="Z36" s="90">
        <f t="shared" si="13"/>
        <v>0</v>
      </c>
      <c r="AA36" s="12">
        <f t="shared" si="14"/>
        <v>0</v>
      </c>
      <c r="AB36" s="13">
        <f t="shared" si="56"/>
        <v>0</v>
      </c>
      <c r="AD36" s="95">
        <f t="shared" si="57"/>
        <v>0</v>
      </c>
      <c r="AE36" s="95">
        <f t="shared" si="58"/>
        <v>0</v>
      </c>
      <c r="AF36" s="12">
        <f t="shared" si="15"/>
        <v>0</v>
      </c>
      <c r="AG36" s="13">
        <f t="shared" si="59"/>
        <v>0</v>
      </c>
      <c r="AI36" s="11"/>
      <c r="AJ36" s="11"/>
      <c r="AK36" s="12">
        <f t="shared" si="16"/>
        <v>0</v>
      </c>
      <c r="AL36" s="13">
        <f t="shared" si="60"/>
        <v>0</v>
      </c>
      <c r="AN36" s="11"/>
      <c r="AO36" s="11"/>
      <c r="AP36" s="12">
        <f t="shared" si="17"/>
        <v>0</v>
      </c>
      <c r="AQ36" s="13">
        <f t="shared" si="61"/>
        <v>0</v>
      </c>
      <c r="AS36" s="11"/>
      <c r="AT36" s="11"/>
      <c r="AU36" s="12">
        <f t="shared" si="18"/>
        <v>0</v>
      </c>
      <c r="AV36" s="13">
        <f t="shared" si="62"/>
        <v>0</v>
      </c>
      <c r="AX36" s="11"/>
      <c r="AY36" s="11"/>
      <c r="AZ36" s="12">
        <f t="shared" si="19"/>
        <v>0</v>
      </c>
      <c r="BA36" s="13">
        <f t="shared" si="63"/>
        <v>0</v>
      </c>
      <c r="BC36" s="11"/>
      <c r="BD36" s="11"/>
      <c r="BE36" s="12">
        <f t="shared" si="20"/>
        <v>0</v>
      </c>
      <c r="BF36" s="13">
        <f t="shared" si="64"/>
        <v>0</v>
      </c>
      <c r="BH36" s="11"/>
      <c r="BI36" s="11"/>
      <c r="BJ36" s="12">
        <f t="shared" si="21"/>
        <v>0</v>
      </c>
      <c r="BK36" s="13">
        <f t="shared" si="65"/>
        <v>0</v>
      </c>
      <c r="BM36" s="11"/>
      <c r="BN36" s="11"/>
      <c r="BO36" s="12">
        <f t="shared" si="22"/>
        <v>0</v>
      </c>
      <c r="BP36" s="13">
        <f t="shared" si="66"/>
        <v>0</v>
      </c>
      <c r="BR36" s="11"/>
      <c r="BS36" s="11"/>
      <c r="BT36" s="12">
        <f t="shared" si="23"/>
        <v>0</v>
      </c>
      <c r="BU36" s="13">
        <f t="shared" si="67"/>
        <v>0</v>
      </c>
      <c r="BW36" s="11"/>
      <c r="BX36" s="11"/>
      <c r="BY36" s="12">
        <f t="shared" si="24"/>
        <v>0</v>
      </c>
      <c r="BZ36" s="13">
        <f t="shared" si="68"/>
        <v>0</v>
      </c>
      <c r="CB36" s="11"/>
      <c r="CC36" s="11"/>
      <c r="CD36" s="12">
        <f t="shared" si="25"/>
        <v>0</v>
      </c>
      <c r="CE36" s="13">
        <f t="shared" si="69"/>
        <v>0</v>
      </c>
      <c r="CG36" s="11"/>
      <c r="CH36" s="11"/>
      <c r="CI36" s="12">
        <f t="shared" si="26"/>
        <v>0</v>
      </c>
      <c r="CJ36" s="13">
        <f t="shared" si="70"/>
        <v>0</v>
      </c>
      <c r="CL36" s="11"/>
      <c r="CM36" s="11"/>
      <c r="CN36" s="12">
        <f t="shared" si="27"/>
        <v>0</v>
      </c>
      <c r="CO36" s="13">
        <f t="shared" si="71"/>
        <v>0</v>
      </c>
      <c r="CQ36" s="11"/>
      <c r="CR36" s="11"/>
      <c r="CS36" s="12">
        <f t="shared" si="28"/>
        <v>0</v>
      </c>
      <c r="CT36" s="13">
        <f t="shared" si="72"/>
        <v>0</v>
      </c>
      <c r="CV36" s="11"/>
      <c r="CW36" s="11"/>
      <c r="CX36" s="12">
        <f t="shared" si="29"/>
        <v>0</v>
      </c>
      <c r="CY36" s="13">
        <f t="shared" si="73"/>
        <v>0</v>
      </c>
      <c r="DA36" s="11"/>
      <c r="DB36" s="11"/>
      <c r="DC36" s="12">
        <f t="shared" si="30"/>
        <v>0</v>
      </c>
      <c r="DD36" s="13">
        <f t="shared" si="74"/>
        <v>0</v>
      </c>
      <c r="DF36" s="11"/>
      <c r="DG36" s="11"/>
      <c r="DH36" s="12">
        <f t="shared" si="31"/>
        <v>0</v>
      </c>
      <c r="DI36" s="13">
        <f t="shared" si="75"/>
        <v>0</v>
      </c>
      <c r="DK36" s="11"/>
      <c r="DL36" s="11"/>
      <c r="DM36" s="12">
        <f t="shared" si="32"/>
        <v>0</v>
      </c>
      <c r="DN36" s="13">
        <f t="shared" si="76"/>
        <v>0</v>
      </c>
      <c r="DP36" s="11"/>
      <c r="DQ36" s="11"/>
      <c r="DR36" s="12">
        <f t="shared" si="33"/>
        <v>0</v>
      </c>
      <c r="DS36" s="13">
        <f t="shared" si="77"/>
        <v>0</v>
      </c>
      <c r="DU36" s="11"/>
      <c r="DV36" s="11"/>
      <c r="DW36" s="12">
        <f t="shared" si="34"/>
        <v>0</v>
      </c>
      <c r="DX36" s="13">
        <f t="shared" si="78"/>
        <v>0</v>
      </c>
      <c r="DZ36" s="11"/>
      <c r="EA36" s="11"/>
      <c r="EB36" s="12">
        <f t="shared" si="35"/>
        <v>0</v>
      </c>
      <c r="EC36" s="13">
        <f t="shared" si="79"/>
        <v>0</v>
      </c>
      <c r="EE36" s="11"/>
      <c r="EF36" s="11"/>
      <c r="EG36" s="12">
        <f t="shared" si="36"/>
        <v>0</v>
      </c>
      <c r="EH36" s="13">
        <f t="shared" si="80"/>
        <v>0</v>
      </c>
      <c r="EJ36" s="11"/>
      <c r="EK36" s="11"/>
      <c r="EL36" s="12">
        <f t="shared" si="37"/>
        <v>0</v>
      </c>
      <c r="EM36" s="13">
        <f t="shared" si="81"/>
        <v>0</v>
      </c>
      <c r="EO36" s="11"/>
      <c r="EP36" s="11"/>
      <c r="EQ36" s="12">
        <f t="shared" si="38"/>
        <v>0</v>
      </c>
      <c r="ER36" s="13">
        <f t="shared" si="82"/>
        <v>0</v>
      </c>
      <c r="ET36" s="11"/>
      <c r="EU36" s="11"/>
      <c r="EV36" s="12">
        <f t="shared" si="39"/>
        <v>0</v>
      </c>
      <c r="EW36" s="13">
        <f t="shared" si="83"/>
        <v>0</v>
      </c>
      <c r="EY36" s="11"/>
      <c r="EZ36" s="11"/>
      <c r="FA36" s="12">
        <f t="shared" si="40"/>
        <v>0</v>
      </c>
      <c r="FB36" s="13">
        <f t="shared" si="84"/>
        <v>0</v>
      </c>
      <c r="FD36" s="11"/>
      <c r="FE36" s="11"/>
      <c r="FF36" s="12">
        <f t="shared" si="41"/>
        <v>0</v>
      </c>
      <c r="FG36" s="13">
        <f t="shared" si="85"/>
        <v>0</v>
      </c>
      <c r="FI36" s="11"/>
      <c r="FJ36" s="11"/>
      <c r="FK36" s="12">
        <f t="shared" si="42"/>
        <v>0</v>
      </c>
      <c r="FL36" s="13">
        <f t="shared" si="86"/>
        <v>0</v>
      </c>
      <c r="FN36" s="11"/>
      <c r="FO36" s="11"/>
      <c r="FP36" s="12">
        <f t="shared" si="43"/>
        <v>0</v>
      </c>
      <c r="FQ36" s="13">
        <f t="shared" si="87"/>
        <v>0</v>
      </c>
      <c r="FS36" s="11"/>
      <c r="FT36" s="11"/>
      <c r="FU36" s="12">
        <f t="shared" si="44"/>
        <v>0</v>
      </c>
      <c r="FV36" s="13">
        <f t="shared" si="88"/>
        <v>0</v>
      </c>
      <c r="FX36" s="11"/>
      <c r="FY36" s="11"/>
      <c r="FZ36" s="12">
        <f t="shared" si="45"/>
        <v>0</v>
      </c>
      <c r="GA36" s="13">
        <f t="shared" si="89"/>
        <v>0</v>
      </c>
      <c r="GC36" s="11"/>
      <c r="GD36" s="11"/>
      <c r="GE36" s="12">
        <f t="shared" si="46"/>
        <v>0</v>
      </c>
      <c r="GF36" s="13">
        <f t="shared" si="90"/>
        <v>0</v>
      </c>
      <c r="GH36" s="11"/>
      <c r="GI36" s="11"/>
      <c r="GJ36" s="12">
        <f t="shared" si="47"/>
        <v>0</v>
      </c>
      <c r="GK36" s="13">
        <f t="shared" si="91"/>
        <v>0</v>
      </c>
      <c r="GM36" s="11"/>
      <c r="GN36" s="11"/>
      <c r="GO36" s="12">
        <f t="shared" si="48"/>
        <v>0</v>
      </c>
      <c r="GP36" s="13">
        <f t="shared" si="92"/>
        <v>0</v>
      </c>
      <c r="GR36" s="11"/>
      <c r="GS36" s="11"/>
      <c r="GT36" s="12">
        <f t="shared" si="49"/>
        <v>0</v>
      </c>
      <c r="GU36" s="13">
        <f t="shared" si="93"/>
        <v>0</v>
      </c>
      <c r="GW36" s="11"/>
      <c r="GX36" s="11"/>
      <c r="GY36" s="12">
        <f t="shared" si="50"/>
        <v>0</v>
      </c>
      <c r="GZ36" s="13">
        <f t="shared" si="94"/>
        <v>0</v>
      </c>
      <c r="HB36" s="11"/>
      <c r="HC36" s="11"/>
      <c r="HD36" s="12">
        <f t="shared" si="51"/>
        <v>0</v>
      </c>
      <c r="HE36" s="13">
        <f t="shared" si="95"/>
        <v>0</v>
      </c>
    </row>
    <row r="37" spans="1:213" ht="18.75">
      <c r="A37">
        <v>40202</v>
      </c>
      <c r="B37" s="155"/>
      <c r="C37" s="14" t="s">
        <v>55</v>
      </c>
      <c r="D37" s="10">
        <v>1</v>
      </c>
      <c r="E37" s="90">
        <f t="shared" si="0"/>
        <v>0</v>
      </c>
      <c r="F37" s="90">
        <f t="shared" si="1"/>
        <v>0</v>
      </c>
      <c r="G37" s="12">
        <f t="shared" si="2"/>
        <v>0</v>
      </c>
      <c r="H37" s="13">
        <f t="shared" si="52"/>
        <v>0</v>
      </c>
      <c r="J37" s="90">
        <f t="shared" si="3"/>
        <v>0</v>
      </c>
      <c r="K37" s="90">
        <f t="shared" si="4"/>
        <v>0</v>
      </c>
      <c r="L37" s="12">
        <f t="shared" si="5"/>
        <v>0</v>
      </c>
      <c r="M37" s="13">
        <f t="shared" si="53"/>
        <v>0</v>
      </c>
      <c r="O37" s="90">
        <f t="shared" si="6"/>
        <v>0</v>
      </c>
      <c r="P37" s="90">
        <f t="shared" si="7"/>
        <v>0</v>
      </c>
      <c r="Q37" s="12">
        <f t="shared" si="8"/>
        <v>0</v>
      </c>
      <c r="R37" s="13">
        <f t="shared" si="54"/>
        <v>0</v>
      </c>
      <c r="T37" s="90">
        <f t="shared" si="9"/>
        <v>0</v>
      </c>
      <c r="U37" s="90">
        <f t="shared" si="10"/>
        <v>0</v>
      </c>
      <c r="V37" s="12">
        <f t="shared" si="11"/>
        <v>0</v>
      </c>
      <c r="W37" s="13">
        <f t="shared" si="55"/>
        <v>0</v>
      </c>
      <c r="Y37" s="90">
        <f t="shared" si="12"/>
        <v>0</v>
      </c>
      <c r="Z37" s="90">
        <f t="shared" si="13"/>
        <v>0</v>
      </c>
      <c r="AA37" s="12">
        <f t="shared" si="14"/>
        <v>0</v>
      </c>
      <c r="AB37" s="13">
        <f t="shared" si="56"/>
        <v>0</v>
      </c>
      <c r="AD37" s="95">
        <f t="shared" si="57"/>
        <v>0</v>
      </c>
      <c r="AE37" s="95">
        <f t="shared" si="58"/>
        <v>0</v>
      </c>
      <c r="AF37" s="12">
        <f t="shared" si="15"/>
        <v>0</v>
      </c>
      <c r="AG37" s="13">
        <f t="shared" si="59"/>
        <v>0</v>
      </c>
      <c r="AI37" s="11"/>
      <c r="AJ37" s="11"/>
      <c r="AK37" s="12">
        <f t="shared" si="16"/>
        <v>0</v>
      </c>
      <c r="AL37" s="13">
        <f t="shared" si="60"/>
        <v>0</v>
      </c>
      <c r="AN37" s="11"/>
      <c r="AO37" s="11"/>
      <c r="AP37" s="12">
        <f t="shared" si="17"/>
        <v>0</v>
      </c>
      <c r="AQ37" s="13">
        <f t="shared" si="61"/>
        <v>0</v>
      </c>
      <c r="AS37" s="11"/>
      <c r="AT37" s="11"/>
      <c r="AU37" s="12">
        <f t="shared" si="18"/>
        <v>0</v>
      </c>
      <c r="AV37" s="13">
        <f t="shared" si="62"/>
        <v>0</v>
      </c>
      <c r="AX37" s="11"/>
      <c r="AY37" s="11"/>
      <c r="AZ37" s="12">
        <f t="shared" si="19"/>
        <v>0</v>
      </c>
      <c r="BA37" s="13">
        <f t="shared" si="63"/>
        <v>0</v>
      </c>
      <c r="BC37" s="11"/>
      <c r="BD37" s="11"/>
      <c r="BE37" s="12">
        <f t="shared" si="20"/>
        <v>0</v>
      </c>
      <c r="BF37" s="13">
        <f t="shared" si="64"/>
        <v>0</v>
      </c>
      <c r="BH37" s="11"/>
      <c r="BI37" s="11"/>
      <c r="BJ37" s="12">
        <f t="shared" si="21"/>
        <v>0</v>
      </c>
      <c r="BK37" s="13">
        <f t="shared" si="65"/>
        <v>0</v>
      </c>
      <c r="BM37" s="11"/>
      <c r="BN37" s="11"/>
      <c r="BO37" s="12">
        <f t="shared" si="22"/>
        <v>0</v>
      </c>
      <c r="BP37" s="13">
        <f t="shared" si="66"/>
        <v>0</v>
      </c>
      <c r="BR37" s="11"/>
      <c r="BS37" s="11"/>
      <c r="BT37" s="12">
        <f t="shared" si="23"/>
        <v>0</v>
      </c>
      <c r="BU37" s="13">
        <f t="shared" si="67"/>
        <v>0</v>
      </c>
      <c r="BW37" s="11"/>
      <c r="BX37" s="11"/>
      <c r="BY37" s="12">
        <f t="shared" si="24"/>
        <v>0</v>
      </c>
      <c r="BZ37" s="13">
        <f t="shared" si="68"/>
        <v>0</v>
      </c>
      <c r="CB37" s="11"/>
      <c r="CC37" s="11"/>
      <c r="CD37" s="12">
        <f t="shared" si="25"/>
        <v>0</v>
      </c>
      <c r="CE37" s="13">
        <f t="shared" si="69"/>
        <v>0</v>
      </c>
      <c r="CG37" s="11"/>
      <c r="CH37" s="11"/>
      <c r="CI37" s="12">
        <f t="shared" si="26"/>
        <v>0</v>
      </c>
      <c r="CJ37" s="13">
        <f t="shared" si="70"/>
        <v>0</v>
      </c>
      <c r="CL37" s="11"/>
      <c r="CM37" s="11"/>
      <c r="CN37" s="12">
        <f t="shared" si="27"/>
        <v>0</v>
      </c>
      <c r="CO37" s="13">
        <f t="shared" si="71"/>
        <v>0</v>
      </c>
      <c r="CQ37" s="11"/>
      <c r="CR37" s="11"/>
      <c r="CS37" s="12">
        <f t="shared" si="28"/>
        <v>0</v>
      </c>
      <c r="CT37" s="13">
        <f t="shared" si="72"/>
        <v>0</v>
      </c>
      <c r="CV37" s="11"/>
      <c r="CW37" s="11"/>
      <c r="CX37" s="12">
        <f t="shared" si="29"/>
        <v>0</v>
      </c>
      <c r="CY37" s="13">
        <f t="shared" si="73"/>
        <v>0</v>
      </c>
      <c r="DA37" s="11"/>
      <c r="DB37" s="11"/>
      <c r="DC37" s="12">
        <f t="shared" si="30"/>
        <v>0</v>
      </c>
      <c r="DD37" s="13">
        <f t="shared" si="74"/>
        <v>0</v>
      </c>
      <c r="DF37" s="11"/>
      <c r="DG37" s="11"/>
      <c r="DH37" s="12">
        <f t="shared" si="31"/>
        <v>0</v>
      </c>
      <c r="DI37" s="13">
        <f t="shared" si="75"/>
        <v>0</v>
      </c>
      <c r="DK37" s="11"/>
      <c r="DL37" s="11"/>
      <c r="DM37" s="12">
        <f t="shared" si="32"/>
        <v>0</v>
      </c>
      <c r="DN37" s="13">
        <f t="shared" si="76"/>
        <v>0</v>
      </c>
      <c r="DP37" s="11"/>
      <c r="DQ37" s="11"/>
      <c r="DR37" s="12">
        <f t="shared" si="33"/>
        <v>0</v>
      </c>
      <c r="DS37" s="13">
        <f t="shared" si="77"/>
        <v>0</v>
      </c>
      <c r="DU37" s="11"/>
      <c r="DV37" s="11"/>
      <c r="DW37" s="12">
        <f t="shared" si="34"/>
        <v>0</v>
      </c>
      <c r="DX37" s="13">
        <f t="shared" si="78"/>
        <v>0</v>
      </c>
      <c r="DZ37" s="11"/>
      <c r="EA37" s="11"/>
      <c r="EB37" s="12">
        <f t="shared" si="35"/>
        <v>0</v>
      </c>
      <c r="EC37" s="13">
        <f t="shared" si="79"/>
        <v>0</v>
      </c>
      <c r="EE37" s="11"/>
      <c r="EF37" s="11"/>
      <c r="EG37" s="12">
        <f t="shared" si="36"/>
        <v>0</v>
      </c>
      <c r="EH37" s="13">
        <f t="shared" si="80"/>
        <v>0</v>
      </c>
      <c r="EJ37" s="11"/>
      <c r="EK37" s="11"/>
      <c r="EL37" s="12">
        <f t="shared" si="37"/>
        <v>0</v>
      </c>
      <c r="EM37" s="13">
        <f t="shared" si="81"/>
        <v>0</v>
      </c>
      <c r="EO37" s="11"/>
      <c r="EP37" s="11"/>
      <c r="EQ37" s="12">
        <f t="shared" si="38"/>
        <v>0</v>
      </c>
      <c r="ER37" s="13">
        <f t="shared" si="82"/>
        <v>0</v>
      </c>
      <c r="ET37" s="11"/>
      <c r="EU37" s="11"/>
      <c r="EV37" s="12">
        <f t="shared" si="39"/>
        <v>0</v>
      </c>
      <c r="EW37" s="13">
        <f t="shared" si="83"/>
        <v>0</v>
      </c>
      <c r="EY37" s="11"/>
      <c r="EZ37" s="11"/>
      <c r="FA37" s="12">
        <f t="shared" si="40"/>
        <v>0</v>
      </c>
      <c r="FB37" s="13">
        <f t="shared" si="84"/>
        <v>0</v>
      </c>
      <c r="FD37" s="11"/>
      <c r="FE37" s="11"/>
      <c r="FF37" s="12">
        <f t="shared" si="41"/>
        <v>0</v>
      </c>
      <c r="FG37" s="13">
        <f t="shared" si="85"/>
        <v>0</v>
      </c>
      <c r="FI37" s="11"/>
      <c r="FJ37" s="11"/>
      <c r="FK37" s="12">
        <f t="shared" si="42"/>
        <v>0</v>
      </c>
      <c r="FL37" s="13">
        <f t="shared" si="86"/>
        <v>0</v>
      </c>
      <c r="FN37" s="11"/>
      <c r="FO37" s="11"/>
      <c r="FP37" s="12">
        <f t="shared" si="43"/>
        <v>0</v>
      </c>
      <c r="FQ37" s="13">
        <f t="shared" si="87"/>
        <v>0</v>
      </c>
      <c r="FS37" s="11"/>
      <c r="FT37" s="11"/>
      <c r="FU37" s="12">
        <f t="shared" si="44"/>
        <v>0</v>
      </c>
      <c r="FV37" s="13">
        <f t="shared" si="88"/>
        <v>0</v>
      </c>
      <c r="FX37" s="11"/>
      <c r="FY37" s="11"/>
      <c r="FZ37" s="12">
        <f t="shared" si="45"/>
        <v>0</v>
      </c>
      <c r="GA37" s="13">
        <f t="shared" si="89"/>
        <v>0</v>
      </c>
      <c r="GC37" s="11"/>
      <c r="GD37" s="11"/>
      <c r="GE37" s="12">
        <f t="shared" si="46"/>
        <v>0</v>
      </c>
      <c r="GF37" s="13">
        <f t="shared" si="90"/>
        <v>0</v>
      </c>
      <c r="GH37" s="11"/>
      <c r="GI37" s="11"/>
      <c r="GJ37" s="12">
        <f t="shared" si="47"/>
        <v>0</v>
      </c>
      <c r="GK37" s="13">
        <f t="shared" si="91"/>
        <v>0</v>
      </c>
      <c r="GM37" s="11"/>
      <c r="GN37" s="11"/>
      <c r="GO37" s="12">
        <f t="shared" si="48"/>
        <v>0</v>
      </c>
      <c r="GP37" s="13">
        <f t="shared" si="92"/>
        <v>0</v>
      </c>
      <c r="GR37" s="11"/>
      <c r="GS37" s="11"/>
      <c r="GT37" s="12">
        <f t="shared" si="49"/>
        <v>0</v>
      </c>
      <c r="GU37" s="13">
        <f t="shared" si="93"/>
        <v>0</v>
      </c>
      <c r="GW37" s="11"/>
      <c r="GX37" s="11"/>
      <c r="GY37" s="12">
        <f t="shared" si="50"/>
        <v>0</v>
      </c>
      <c r="GZ37" s="13">
        <f t="shared" si="94"/>
        <v>0</v>
      </c>
      <c r="HB37" s="11"/>
      <c r="HC37" s="11"/>
      <c r="HD37" s="12">
        <f t="shared" si="51"/>
        <v>0</v>
      </c>
      <c r="HE37" s="13">
        <f t="shared" si="95"/>
        <v>0</v>
      </c>
    </row>
    <row r="38" spans="1:213" ht="18.75">
      <c r="A38">
        <v>40103</v>
      </c>
      <c r="B38" s="155"/>
      <c r="C38" s="14" t="s">
        <v>56</v>
      </c>
      <c r="D38" s="10">
        <v>1</v>
      </c>
      <c r="E38" s="90">
        <f t="shared" si="0"/>
        <v>0</v>
      </c>
      <c r="F38" s="90">
        <f t="shared" si="1"/>
        <v>0</v>
      </c>
      <c r="G38" s="12">
        <f t="shared" si="2"/>
        <v>0</v>
      </c>
      <c r="H38" s="13">
        <f t="shared" si="52"/>
        <v>0</v>
      </c>
      <c r="J38" s="90">
        <f t="shared" si="3"/>
        <v>0</v>
      </c>
      <c r="K38" s="90">
        <f t="shared" si="4"/>
        <v>0</v>
      </c>
      <c r="L38" s="12">
        <f t="shared" si="5"/>
        <v>0</v>
      </c>
      <c r="M38" s="13">
        <f t="shared" si="53"/>
        <v>0</v>
      </c>
      <c r="O38" s="90">
        <f t="shared" si="6"/>
        <v>0</v>
      </c>
      <c r="P38" s="90">
        <f t="shared" si="7"/>
        <v>0</v>
      </c>
      <c r="Q38" s="12">
        <f t="shared" si="8"/>
        <v>0</v>
      </c>
      <c r="R38" s="13">
        <f t="shared" si="54"/>
        <v>0</v>
      </c>
      <c r="T38" s="90">
        <f t="shared" si="9"/>
        <v>0</v>
      </c>
      <c r="U38" s="90">
        <f t="shared" si="10"/>
        <v>0</v>
      </c>
      <c r="V38" s="12">
        <f t="shared" si="11"/>
        <v>0</v>
      </c>
      <c r="W38" s="13">
        <f t="shared" si="55"/>
        <v>0</v>
      </c>
      <c r="Y38" s="90">
        <f t="shared" si="12"/>
        <v>0</v>
      </c>
      <c r="Z38" s="90">
        <f t="shared" si="13"/>
        <v>0</v>
      </c>
      <c r="AA38" s="12">
        <f t="shared" si="14"/>
        <v>0</v>
      </c>
      <c r="AB38" s="13">
        <f t="shared" si="56"/>
        <v>0</v>
      </c>
      <c r="AD38" s="95">
        <f t="shared" si="57"/>
        <v>0</v>
      </c>
      <c r="AE38" s="95">
        <f t="shared" si="58"/>
        <v>0</v>
      </c>
      <c r="AF38" s="12">
        <f t="shared" si="15"/>
        <v>0</v>
      </c>
      <c r="AG38" s="13">
        <f t="shared" si="59"/>
        <v>0</v>
      </c>
      <c r="AI38" s="11"/>
      <c r="AJ38" s="11"/>
      <c r="AK38" s="12">
        <f t="shared" si="16"/>
        <v>0</v>
      </c>
      <c r="AL38" s="13">
        <f t="shared" si="60"/>
        <v>0</v>
      </c>
      <c r="AN38" s="11"/>
      <c r="AO38" s="11"/>
      <c r="AP38" s="12">
        <f t="shared" si="17"/>
        <v>0</v>
      </c>
      <c r="AQ38" s="13">
        <f t="shared" si="61"/>
        <v>0</v>
      </c>
      <c r="AS38" s="11"/>
      <c r="AT38" s="11"/>
      <c r="AU38" s="12">
        <f t="shared" si="18"/>
        <v>0</v>
      </c>
      <c r="AV38" s="13">
        <f t="shared" si="62"/>
        <v>0</v>
      </c>
      <c r="AX38" s="11"/>
      <c r="AY38" s="11"/>
      <c r="AZ38" s="12">
        <f t="shared" si="19"/>
        <v>0</v>
      </c>
      <c r="BA38" s="13">
        <f t="shared" si="63"/>
        <v>0</v>
      </c>
      <c r="BC38" s="11"/>
      <c r="BD38" s="11"/>
      <c r="BE38" s="12">
        <f t="shared" si="20"/>
        <v>0</v>
      </c>
      <c r="BF38" s="13">
        <f t="shared" si="64"/>
        <v>0</v>
      </c>
      <c r="BH38" s="11"/>
      <c r="BI38" s="11"/>
      <c r="BJ38" s="12">
        <f t="shared" si="21"/>
        <v>0</v>
      </c>
      <c r="BK38" s="13">
        <f t="shared" si="65"/>
        <v>0</v>
      </c>
      <c r="BM38" s="11"/>
      <c r="BN38" s="11"/>
      <c r="BO38" s="12">
        <f t="shared" si="22"/>
        <v>0</v>
      </c>
      <c r="BP38" s="13">
        <f t="shared" si="66"/>
        <v>0</v>
      </c>
      <c r="BR38" s="11"/>
      <c r="BS38" s="11"/>
      <c r="BT38" s="12">
        <f t="shared" si="23"/>
        <v>0</v>
      </c>
      <c r="BU38" s="13">
        <f t="shared" si="67"/>
        <v>0</v>
      </c>
      <c r="BW38" s="11"/>
      <c r="BX38" s="11"/>
      <c r="BY38" s="12">
        <f t="shared" si="24"/>
        <v>0</v>
      </c>
      <c r="BZ38" s="13">
        <f t="shared" si="68"/>
        <v>0</v>
      </c>
      <c r="CB38" s="11"/>
      <c r="CC38" s="11"/>
      <c r="CD38" s="12">
        <f t="shared" si="25"/>
        <v>0</v>
      </c>
      <c r="CE38" s="13">
        <f t="shared" si="69"/>
        <v>0</v>
      </c>
      <c r="CG38" s="11"/>
      <c r="CH38" s="11"/>
      <c r="CI38" s="12">
        <f t="shared" si="26"/>
        <v>0</v>
      </c>
      <c r="CJ38" s="13">
        <f t="shared" si="70"/>
        <v>0</v>
      </c>
      <c r="CL38" s="11"/>
      <c r="CM38" s="11"/>
      <c r="CN38" s="12">
        <f t="shared" si="27"/>
        <v>0</v>
      </c>
      <c r="CO38" s="13">
        <f t="shared" si="71"/>
        <v>0</v>
      </c>
      <c r="CQ38" s="11"/>
      <c r="CR38" s="11"/>
      <c r="CS38" s="12">
        <f t="shared" si="28"/>
        <v>0</v>
      </c>
      <c r="CT38" s="13">
        <f t="shared" si="72"/>
        <v>0</v>
      </c>
      <c r="CV38" s="11"/>
      <c r="CW38" s="11"/>
      <c r="CX38" s="12">
        <f t="shared" si="29"/>
        <v>0</v>
      </c>
      <c r="CY38" s="13">
        <f t="shared" si="73"/>
        <v>0</v>
      </c>
      <c r="DA38" s="11"/>
      <c r="DB38" s="11"/>
      <c r="DC38" s="12">
        <f t="shared" si="30"/>
        <v>0</v>
      </c>
      <c r="DD38" s="13">
        <f t="shared" si="74"/>
        <v>0</v>
      </c>
      <c r="DF38" s="11"/>
      <c r="DG38" s="11"/>
      <c r="DH38" s="12">
        <f t="shared" si="31"/>
        <v>0</v>
      </c>
      <c r="DI38" s="13">
        <f t="shared" si="75"/>
        <v>0</v>
      </c>
      <c r="DK38" s="11"/>
      <c r="DL38" s="11"/>
      <c r="DM38" s="12">
        <f t="shared" si="32"/>
        <v>0</v>
      </c>
      <c r="DN38" s="13">
        <f t="shared" si="76"/>
        <v>0</v>
      </c>
      <c r="DP38" s="11"/>
      <c r="DQ38" s="11"/>
      <c r="DR38" s="12">
        <f t="shared" si="33"/>
        <v>0</v>
      </c>
      <c r="DS38" s="13">
        <f t="shared" si="77"/>
        <v>0</v>
      </c>
      <c r="DU38" s="11"/>
      <c r="DV38" s="11"/>
      <c r="DW38" s="12">
        <f t="shared" si="34"/>
        <v>0</v>
      </c>
      <c r="DX38" s="13">
        <f t="shared" si="78"/>
        <v>0</v>
      </c>
      <c r="DZ38" s="11"/>
      <c r="EA38" s="11"/>
      <c r="EB38" s="12">
        <f t="shared" si="35"/>
        <v>0</v>
      </c>
      <c r="EC38" s="13">
        <f t="shared" si="79"/>
        <v>0</v>
      </c>
      <c r="EE38" s="11"/>
      <c r="EF38" s="11"/>
      <c r="EG38" s="12">
        <f t="shared" si="36"/>
        <v>0</v>
      </c>
      <c r="EH38" s="13">
        <f t="shared" si="80"/>
        <v>0</v>
      </c>
      <c r="EJ38" s="11"/>
      <c r="EK38" s="11"/>
      <c r="EL38" s="12">
        <f t="shared" si="37"/>
        <v>0</v>
      </c>
      <c r="EM38" s="13">
        <f t="shared" si="81"/>
        <v>0</v>
      </c>
      <c r="EO38" s="11"/>
      <c r="EP38" s="11"/>
      <c r="EQ38" s="12">
        <f t="shared" si="38"/>
        <v>0</v>
      </c>
      <c r="ER38" s="13">
        <f t="shared" si="82"/>
        <v>0</v>
      </c>
      <c r="ET38" s="11"/>
      <c r="EU38" s="11"/>
      <c r="EV38" s="12">
        <f t="shared" si="39"/>
        <v>0</v>
      </c>
      <c r="EW38" s="13">
        <f t="shared" si="83"/>
        <v>0</v>
      </c>
      <c r="EY38" s="11"/>
      <c r="EZ38" s="11"/>
      <c r="FA38" s="12">
        <f t="shared" si="40"/>
        <v>0</v>
      </c>
      <c r="FB38" s="13">
        <f t="shared" si="84"/>
        <v>0</v>
      </c>
      <c r="FD38" s="11"/>
      <c r="FE38" s="11"/>
      <c r="FF38" s="12">
        <f t="shared" si="41"/>
        <v>0</v>
      </c>
      <c r="FG38" s="13">
        <f t="shared" si="85"/>
        <v>0</v>
      </c>
      <c r="FI38" s="11"/>
      <c r="FJ38" s="11"/>
      <c r="FK38" s="12">
        <f t="shared" si="42"/>
        <v>0</v>
      </c>
      <c r="FL38" s="13">
        <f t="shared" si="86"/>
        <v>0</v>
      </c>
      <c r="FN38" s="11"/>
      <c r="FO38" s="11"/>
      <c r="FP38" s="12">
        <f t="shared" si="43"/>
        <v>0</v>
      </c>
      <c r="FQ38" s="13">
        <f t="shared" si="87"/>
        <v>0</v>
      </c>
      <c r="FS38" s="11"/>
      <c r="FT38" s="11"/>
      <c r="FU38" s="12">
        <f t="shared" si="44"/>
        <v>0</v>
      </c>
      <c r="FV38" s="13">
        <f t="shared" si="88"/>
        <v>0</v>
      </c>
      <c r="FX38" s="11"/>
      <c r="FY38" s="11"/>
      <c r="FZ38" s="12">
        <f t="shared" si="45"/>
        <v>0</v>
      </c>
      <c r="GA38" s="13">
        <f t="shared" si="89"/>
        <v>0</v>
      </c>
      <c r="GC38" s="11"/>
      <c r="GD38" s="11"/>
      <c r="GE38" s="12">
        <f t="shared" si="46"/>
        <v>0</v>
      </c>
      <c r="GF38" s="13">
        <f t="shared" si="90"/>
        <v>0</v>
      </c>
      <c r="GH38" s="11"/>
      <c r="GI38" s="11"/>
      <c r="GJ38" s="12">
        <f t="shared" si="47"/>
        <v>0</v>
      </c>
      <c r="GK38" s="13">
        <f t="shared" si="91"/>
        <v>0</v>
      </c>
      <c r="GM38" s="11"/>
      <c r="GN38" s="11"/>
      <c r="GO38" s="12">
        <f t="shared" si="48"/>
        <v>0</v>
      </c>
      <c r="GP38" s="13">
        <f t="shared" si="92"/>
        <v>0</v>
      </c>
      <c r="GR38" s="11"/>
      <c r="GS38" s="11"/>
      <c r="GT38" s="12">
        <f t="shared" si="49"/>
        <v>0</v>
      </c>
      <c r="GU38" s="13">
        <f t="shared" si="93"/>
        <v>0</v>
      </c>
      <c r="GW38" s="11"/>
      <c r="GX38" s="11"/>
      <c r="GY38" s="12">
        <f t="shared" si="50"/>
        <v>0</v>
      </c>
      <c r="GZ38" s="13">
        <f t="shared" si="94"/>
        <v>0</v>
      </c>
      <c r="HB38" s="11"/>
      <c r="HC38" s="11"/>
      <c r="HD38" s="12">
        <f t="shared" si="51"/>
        <v>0</v>
      </c>
      <c r="HE38" s="13">
        <f t="shared" si="95"/>
        <v>0</v>
      </c>
    </row>
    <row r="39" spans="1:213" ht="19.5" thickBot="1">
      <c r="A39">
        <v>40201</v>
      </c>
      <c r="B39" s="156"/>
      <c r="C39" s="15" t="s">
        <v>57</v>
      </c>
      <c r="D39" s="16">
        <v>1</v>
      </c>
      <c r="E39" s="90">
        <f t="shared" si="0"/>
        <v>0</v>
      </c>
      <c r="F39" s="90">
        <f t="shared" si="1"/>
        <v>0</v>
      </c>
      <c r="G39" s="12">
        <f t="shared" si="2"/>
        <v>0</v>
      </c>
      <c r="H39" s="13">
        <f t="shared" si="52"/>
        <v>0</v>
      </c>
      <c r="J39" s="90">
        <f t="shared" si="3"/>
        <v>0</v>
      </c>
      <c r="K39" s="90">
        <f t="shared" si="4"/>
        <v>0</v>
      </c>
      <c r="L39" s="12">
        <f t="shared" si="5"/>
        <v>0</v>
      </c>
      <c r="M39" s="13">
        <f t="shared" si="53"/>
        <v>0</v>
      </c>
      <c r="O39" s="90">
        <f t="shared" si="6"/>
        <v>0</v>
      </c>
      <c r="P39" s="90">
        <f t="shared" si="7"/>
        <v>0</v>
      </c>
      <c r="Q39" s="12">
        <f t="shared" si="8"/>
        <v>0</v>
      </c>
      <c r="R39" s="13">
        <f t="shared" si="54"/>
        <v>0</v>
      </c>
      <c r="T39" s="90">
        <f t="shared" si="9"/>
        <v>0</v>
      </c>
      <c r="U39" s="90">
        <f t="shared" si="10"/>
        <v>0</v>
      </c>
      <c r="V39" s="12">
        <f t="shared" si="11"/>
        <v>0</v>
      </c>
      <c r="W39" s="13">
        <f t="shared" si="55"/>
        <v>0</v>
      </c>
      <c r="Y39" s="90">
        <f t="shared" si="12"/>
        <v>0</v>
      </c>
      <c r="Z39" s="90">
        <f t="shared" si="13"/>
        <v>0</v>
      </c>
      <c r="AA39" s="12">
        <f t="shared" si="14"/>
        <v>0</v>
      </c>
      <c r="AB39" s="13">
        <f t="shared" si="56"/>
        <v>0</v>
      </c>
      <c r="AD39" s="95">
        <f t="shared" si="57"/>
        <v>0</v>
      </c>
      <c r="AE39" s="95">
        <f t="shared" si="58"/>
        <v>0</v>
      </c>
      <c r="AF39" s="12">
        <f t="shared" si="15"/>
        <v>0</v>
      </c>
      <c r="AG39" s="13">
        <f t="shared" si="59"/>
        <v>0</v>
      </c>
      <c r="AI39" s="18"/>
      <c r="AJ39" s="18"/>
      <c r="AK39" s="12">
        <f t="shared" si="16"/>
        <v>0</v>
      </c>
      <c r="AL39" s="13">
        <f t="shared" si="60"/>
        <v>0</v>
      </c>
      <c r="AN39" s="18"/>
      <c r="AO39" s="18"/>
      <c r="AP39" s="12">
        <f t="shared" si="17"/>
        <v>0</v>
      </c>
      <c r="AQ39" s="13">
        <f t="shared" si="61"/>
        <v>0</v>
      </c>
      <c r="AS39" s="18"/>
      <c r="AT39" s="18"/>
      <c r="AU39" s="12">
        <f t="shared" si="18"/>
        <v>0</v>
      </c>
      <c r="AV39" s="13">
        <f t="shared" si="62"/>
        <v>0</v>
      </c>
      <c r="AX39" s="18"/>
      <c r="AY39" s="18"/>
      <c r="AZ39" s="12">
        <f t="shared" si="19"/>
        <v>0</v>
      </c>
      <c r="BA39" s="13">
        <f t="shared" si="63"/>
        <v>0</v>
      </c>
      <c r="BC39" s="18"/>
      <c r="BD39" s="18"/>
      <c r="BE39" s="12">
        <f t="shared" si="20"/>
        <v>0</v>
      </c>
      <c r="BF39" s="13">
        <f t="shared" si="64"/>
        <v>0</v>
      </c>
      <c r="BH39" s="18"/>
      <c r="BI39" s="18"/>
      <c r="BJ39" s="12">
        <f t="shared" si="21"/>
        <v>0</v>
      </c>
      <c r="BK39" s="13">
        <f t="shared" si="65"/>
        <v>0</v>
      </c>
      <c r="BM39" s="18"/>
      <c r="BN39" s="18"/>
      <c r="BO39" s="12">
        <f t="shared" si="22"/>
        <v>0</v>
      </c>
      <c r="BP39" s="13">
        <f t="shared" si="66"/>
        <v>0</v>
      </c>
      <c r="BR39" s="18"/>
      <c r="BS39" s="18"/>
      <c r="BT39" s="12">
        <f t="shared" si="23"/>
        <v>0</v>
      </c>
      <c r="BU39" s="13">
        <f t="shared" si="67"/>
        <v>0</v>
      </c>
      <c r="BW39" s="18"/>
      <c r="BX39" s="18"/>
      <c r="BY39" s="12">
        <f t="shared" si="24"/>
        <v>0</v>
      </c>
      <c r="BZ39" s="13">
        <f t="shared" si="68"/>
        <v>0</v>
      </c>
      <c r="CB39" s="18"/>
      <c r="CC39" s="18"/>
      <c r="CD39" s="12">
        <f t="shared" si="25"/>
        <v>0</v>
      </c>
      <c r="CE39" s="13">
        <f t="shared" si="69"/>
        <v>0</v>
      </c>
      <c r="CG39" s="18"/>
      <c r="CH39" s="18"/>
      <c r="CI39" s="12">
        <f t="shared" si="26"/>
        <v>0</v>
      </c>
      <c r="CJ39" s="13">
        <f t="shared" si="70"/>
        <v>0</v>
      </c>
      <c r="CL39" s="18"/>
      <c r="CM39" s="18"/>
      <c r="CN39" s="12">
        <f t="shared" si="27"/>
        <v>0</v>
      </c>
      <c r="CO39" s="13">
        <f t="shared" si="71"/>
        <v>0</v>
      </c>
      <c r="CQ39" s="18"/>
      <c r="CR39" s="18"/>
      <c r="CS39" s="12">
        <f t="shared" si="28"/>
        <v>0</v>
      </c>
      <c r="CT39" s="13">
        <f t="shared" si="72"/>
        <v>0</v>
      </c>
      <c r="CV39" s="18"/>
      <c r="CW39" s="18"/>
      <c r="CX39" s="12">
        <f t="shared" si="29"/>
        <v>0</v>
      </c>
      <c r="CY39" s="13">
        <f t="shared" si="73"/>
        <v>0</v>
      </c>
      <c r="DA39" s="18"/>
      <c r="DB39" s="18"/>
      <c r="DC39" s="12">
        <f t="shared" si="30"/>
        <v>0</v>
      </c>
      <c r="DD39" s="13">
        <f t="shared" si="74"/>
        <v>0</v>
      </c>
      <c r="DF39" s="18"/>
      <c r="DG39" s="18"/>
      <c r="DH39" s="12">
        <f t="shared" si="31"/>
        <v>0</v>
      </c>
      <c r="DI39" s="13">
        <f t="shared" si="75"/>
        <v>0</v>
      </c>
      <c r="DK39" s="18"/>
      <c r="DL39" s="18"/>
      <c r="DM39" s="12">
        <f t="shared" si="32"/>
        <v>0</v>
      </c>
      <c r="DN39" s="13">
        <f t="shared" si="76"/>
        <v>0</v>
      </c>
      <c r="DP39" s="18"/>
      <c r="DQ39" s="18"/>
      <c r="DR39" s="12">
        <f t="shared" si="33"/>
        <v>0</v>
      </c>
      <c r="DS39" s="13">
        <f t="shared" si="77"/>
        <v>0</v>
      </c>
      <c r="DU39" s="18"/>
      <c r="DV39" s="18"/>
      <c r="DW39" s="12">
        <f t="shared" si="34"/>
        <v>0</v>
      </c>
      <c r="DX39" s="13">
        <f t="shared" si="78"/>
        <v>0</v>
      </c>
      <c r="DZ39" s="18"/>
      <c r="EA39" s="18"/>
      <c r="EB39" s="12">
        <f t="shared" si="35"/>
        <v>0</v>
      </c>
      <c r="EC39" s="13">
        <f t="shared" si="79"/>
        <v>0</v>
      </c>
      <c r="EE39" s="18"/>
      <c r="EF39" s="18"/>
      <c r="EG39" s="12">
        <f t="shared" si="36"/>
        <v>0</v>
      </c>
      <c r="EH39" s="13">
        <f t="shared" si="80"/>
        <v>0</v>
      </c>
      <c r="EJ39" s="18"/>
      <c r="EK39" s="18"/>
      <c r="EL39" s="12">
        <f t="shared" si="37"/>
        <v>0</v>
      </c>
      <c r="EM39" s="13">
        <f t="shared" si="81"/>
        <v>0</v>
      </c>
      <c r="EO39" s="18"/>
      <c r="EP39" s="18"/>
      <c r="EQ39" s="12">
        <f t="shared" si="38"/>
        <v>0</v>
      </c>
      <c r="ER39" s="13">
        <f t="shared" si="82"/>
        <v>0</v>
      </c>
      <c r="ET39" s="18"/>
      <c r="EU39" s="18"/>
      <c r="EV39" s="12">
        <f t="shared" si="39"/>
        <v>0</v>
      </c>
      <c r="EW39" s="13">
        <f t="shared" si="83"/>
        <v>0</v>
      </c>
      <c r="EY39" s="18"/>
      <c r="EZ39" s="18"/>
      <c r="FA39" s="12">
        <f t="shared" si="40"/>
        <v>0</v>
      </c>
      <c r="FB39" s="13">
        <f t="shared" si="84"/>
        <v>0</v>
      </c>
      <c r="FD39" s="18"/>
      <c r="FE39" s="18"/>
      <c r="FF39" s="12">
        <f t="shared" si="41"/>
        <v>0</v>
      </c>
      <c r="FG39" s="13">
        <f t="shared" si="85"/>
        <v>0</v>
      </c>
      <c r="FI39" s="18"/>
      <c r="FJ39" s="18"/>
      <c r="FK39" s="12">
        <f t="shared" si="42"/>
        <v>0</v>
      </c>
      <c r="FL39" s="13">
        <f t="shared" si="86"/>
        <v>0</v>
      </c>
      <c r="FN39" s="18"/>
      <c r="FO39" s="18"/>
      <c r="FP39" s="12">
        <f t="shared" si="43"/>
        <v>0</v>
      </c>
      <c r="FQ39" s="13">
        <f t="shared" si="87"/>
        <v>0</v>
      </c>
      <c r="FS39" s="18"/>
      <c r="FT39" s="18"/>
      <c r="FU39" s="12">
        <f t="shared" si="44"/>
        <v>0</v>
      </c>
      <c r="FV39" s="13">
        <f t="shared" si="88"/>
        <v>0</v>
      </c>
      <c r="FX39" s="18"/>
      <c r="FY39" s="18"/>
      <c r="FZ39" s="12">
        <f t="shared" si="45"/>
        <v>0</v>
      </c>
      <c r="GA39" s="13">
        <f t="shared" si="89"/>
        <v>0</v>
      </c>
      <c r="GC39" s="18"/>
      <c r="GD39" s="18"/>
      <c r="GE39" s="12">
        <f t="shared" si="46"/>
        <v>0</v>
      </c>
      <c r="GF39" s="13">
        <f t="shared" si="90"/>
        <v>0</v>
      </c>
      <c r="GH39" s="18"/>
      <c r="GI39" s="18"/>
      <c r="GJ39" s="12">
        <f t="shared" si="47"/>
        <v>0</v>
      </c>
      <c r="GK39" s="13">
        <f t="shared" si="91"/>
        <v>0</v>
      </c>
      <c r="GM39" s="18"/>
      <c r="GN39" s="18"/>
      <c r="GO39" s="12">
        <f t="shared" si="48"/>
        <v>0</v>
      </c>
      <c r="GP39" s="13">
        <f t="shared" si="92"/>
        <v>0</v>
      </c>
      <c r="GR39" s="18"/>
      <c r="GS39" s="18"/>
      <c r="GT39" s="12">
        <f t="shared" si="49"/>
        <v>0</v>
      </c>
      <c r="GU39" s="13">
        <f t="shared" si="93"/>
        <v>0</v>
      </c>
      <c r="GW39" s="18"/>
      <c r="GX39" s="18"/>
      <c r="GY39" s="12">
        <f t="shared" si="50"/>
        <v>0</v>
      </c>
      <c r="GZ39" s="13">
        <f t="shared" si="94"/>
        <v>0</v>
      </c>
      <c r="HB39" s="18"/>
      <c r="HC39" s="18"/>
      <c r="HD39" s="12">
        <f t="shared" si="51"/>
        <v>0</v>
      </c>
      <c r="HE39" s="13">
        <f t="shared" si="95"/>
        <v>0</v>
      </c>
    </row>
    <row r="40" spans="1:213" ht="25.5" customHeight="1" thickBot="1">
      <c r="B40" s="87"/>
      <c r="C40" s="88" t="s">
        <v>118</v>
      </c>
      <c r="D40" s="87"/>
      <c r="E40" s="86">
        <f>SUM(E6:E39)</f>
        <v>0</v>
      </c>
      <c r="F40" s="19">
        <f>SUM(F6:F39)</f>
        <v>0</v>
      </c>
      <c r="G40" s="20">
        <f t="shared" si="2"/>
        <v>0</v>
      </c>
      <c r="H40" s="19">
        <f>SUM(H6:H39)</f>
        <v>0</v>
      </c>
      <c r="J40" s="19">
        <f>SUM(J6:J39)</f>
        <v>0</v>
      </c>
      <c r="K40" s="19">
        <f>SUM(K6:K39)</f>
        <v>0</v>
      </c>
      <c r="L40" s="20">
        <f t="shared" si="5"/>
        <v>0</v>
      </c>
      <c r="M40" s="19">
        <f>SUM(M6:M39)</f>
        <v>0</v>
      </c>
      <c r="O40" s="19">
        <f>SUM(O6:O39)</f>
        <v>0</v>
      </c>
      <c r="P40" s="19">
        <f>SUM(P6:P39)</f>
        <v>0</v>
      </c>
      <c r="Q40" s="20">
        <f t="shared" si="8"/>
        <v>0</v>
      </c>
      <c r="R40" s="19">
        <f>SUM(R6:R39)</f>
        <v>0</v>
      </c>
      <c r="T40" s="19">
        <f>SUM(T6:T39)</f>
        <v>0</v>
      </c>
      <c r="U40" s="19">
        <f>SUM(U6:U39)</f>
        <v>0</v>
      </c>
      <c r="V40" s="20">
        <f t="shared" si="11"/>
        <v>0</v>
      </c>
      <c r="W40" s="19">
        <f>SUM(W6:W39)</f>
        <v>0</v>
      </c>
      <c r="Y40" s="19">
        <f>SUM(Y6:Y39)</f>
        <v>0</v>
      </c>
      <c r="Z40" s="19">
        <f>SUM(Z6:Z39)</f>
        <v>0</v>
      </c>
      <c r="AA40" s="20">
        <f t="shared" si="14"/>
        <v>0</v>
      </c>
      <c r="AB40" s="19">
        <f>SUM(AB6:AB39)</f>
        <v>0</v>
      </c>
      <c r="AD40" s="19">
        <f>SUM(AD6:AD39)</f>
        <v>0</v>
      </c>
      <c r="AE40" s="19">
        <f>SUM(AE6:AE39)</f>
        <v>0</v>
      </c>
      <c r="AF40" s="20">
        <f t="shared" si="15"/>
        <v>0</v>
      </c>
      <c r="AG40" s="19">
        <f>SUM(AG6:AG39)</f>
        <v>0</v>
      </c>
      <c r="AI40" s="19">
        <f>SUM(AI6:AI39)</f>
        <v>0</v>
      </c>
      <c r="AJ40" s="19">
        <f>SUM(AJ6:AJ39)</f>
        <v>0</v>
      </c>
      <c r="AK40" s="20">
        <f t="shared" si="16"/>
        <v>0</v>
      </c>
      <c r="AL40" s="19">
        <f>SUM(AL6:AL39)</f>
        <v>0</v>
      </c>
      <c r="AN40" s="19">
        <f>SUM(AN6:AN39)</f>
        <v>0</v>
      </c>
      <c r="AO40" s="19">
        <f>SUM(AO6:AO39)</f>
        <v>0</v>
      </c>
      <c r="AP40" s="20">
        <f t="shared" si="17"/>
        <v>0</v>
      </c>
      <c r="AQ40" s="19">
        <f>SUM(AQ6:AQ39)</f>
        <v>0</v>
      </c>
      <c r="AS40" s="19">
        <f>SUM(AS6:AS39)</f>
        <v>0</v>
      </c>
      <c r="AT40" s="19">
        <f>SUM(AT6:AT39)</f>
        <v>0</v>
      </c>
      <c r="AU40" s="20">
        <f t="shared" si="18"/>
        <v>0</v>
      </c>
      <c r="AV40" s="19">
        <f>SUM(AV6:AV39)</f>
        <v>0</v>
      </c>
      <c r="AX40" s="19">
        <f>SUM(AX6:AX39)</f>
        <v>0</v>
      </c>
      <c r="AY40" s="19">
        <f>SUM(AY6:AY39)</f>
        <v>0</v>
      </c>
      <c r="AZ40" s="20">
        <f t="shared" si="19"/>
        <v>0</v>
      </c>
      <c r="BA40" s="19">
        <f>SUM(BA6:BA39)</f>
        <v>0</v>
      </c>
      <c r="BC40" s="19">
        <f>SUM(BC6:BC39)</f>
        <v>0</v>
      </c>
      <c r="BD40" s="19">
        <f>SUM(BD6:BD39)</f>
        <v>0</v>
      </c>
      <c r="BE40" s="20">
        <f t="shared" si="20"/>
        <v>0</v>
      </c>
      <c r="BF40" s="19">
        <f>SUM(BF6:BF39)</f>
        <v>0</v>
      </c>
      <c r="BH40" s="19">
        <f>SUM(BH6:BH39)</f>
        <v>0</v>
      </c>
      <c r="BI40" s="19">
        <f>SUM(BI6:BI39)</f>
        <v>0</v>
      </c>
      <c r="BJ40" s="20">
        <f t="shared" si="21"/>
        <v>0</v>
      </c>
      <c r="BK40" s="19">
        <f>SUM(BK6:BK39)</f>
        <v>0</v>
      </c>
      <c r="BM40" s="19">
        <f>SUM(BM6:BM39)</f>
        <v>0</v>
      </c>
      <c r="BN40" s="19">
        <f>SUM(BN6:BN39)</f>
        <v>0</v>
      </c>
      <c r="BO40" s="20">
        <f t="shared" si="22"/>
        <v>0</v>
      </c>
      <c r="BP40" s="19">
        <f>SUM(BP6:BP39)</f>
        <v>0</v>
      </c>
      <c r="BR40" s="19">
        <f>SUM(BR6:BR39)</f>
        <v>0</v>
      </c>
      <c r="BS40" s="19">
        <f>SUM(BS6:BS39)</f>
        <v>0</v>
      </c>
      <c r="BT40" s="20">
        <f t="shared" si="23"/>
        <v>0</v>
      </c>
      <c r="BU40" s="19">
        <f>SUM(BU6:BU39)</f>
        <v>0</v>
      </c>
      <c r="BW40" s="19">
        <f>SUM(BW6:BW39)</f>
        <v>0</v>
      </c>
      <c r="BX40" s="19">
        <f>SUM(BX6:BX39)</f>
        <v>0</v>
      </c>
      <c r="BY40" s="20">
        <f t="shared" si="24"/>
        <v>0</v>
      </c>
      <c r="BZ40" s="19">
        <f>SUM(BZ6:BZ39)</f>
        <v>0</v>
      </c>
      <c r="CB40" s="19">
        <f>SUM(CB6:CB39)</f>
        <v>0</v>
      </c>
      <c r="CC40" s="19">
        <f>SUM(CC6:CC39)</f>
        <v>0</v>
      </c>
      <c r="CD40" s="20">
        <f t="shared" si="25"/>
        <v>0</v>
      </c>
      <c r="CE40" s="19">
        <f>SUM(CE6:CE39)</f>
        <v>0</v>
      </c>
      <c r="CG40" s="19">
        <f>SUM(CG6:CG39)</f>
        <v>0</v>
      </c>
      <c r="CH40" s="19">
        <f>SUM(CH6:CH39)</f>
        <v>0</v>
      </c>
      <c r="CI40" s="20">
        <f t="shared" si="26"/>
        <v>0</v>
      </c>
      <c r="CJ40" s="19">
        <f>SUM(CJ6:CJ39)</f>
        <v>0</v>
      </c>
      <c r="CL40" s="19">
        <f>SUM(CL6:CL39)</f>
        <v>0</v>
      </c>
      <c r="CM40" s="19">
        <f>SUM(CM6:CM39)</f>
        <v>0</v>
      </c>
      <c r="CN40" s="20">
        <f t="shared" si="27"/>
        <v>0</v>
      </c>
      <c r="CO40" s="19">
        <f>SUM(CO6:CO39)</f>
        <v>0</v>
      </c>
      <c r="CQ40" s="19">
        <f>SUM(CQ6:CQ39)</f>
        <v>0</v>
      </c>
      <c r="CR40" s="19">
        <f>SUM(CR6:CR39)</f>
        <v>0</v>
      </c>
      <c r="CS40" s="20">
        <f t="shared" si="28"/>
        <v>0</v>
      </c>
      <c r="CT40" s="19">
        <f>SUM(CT6:CT39)</f>
        <v>0</v>
      </c>
      <c r="CV40" s="19">
        <f>SUM(CV6:CV39)</f>
        <v>0</v>
      </c>
      <c r="CW40" s="19">
        <f>SUM(CW6:CW39)</f>
        <v>0</v>
      </c>
      <c r="CX40" s="20">
        <f t="shared" si="29"/>
        <v>0</v>
      </c>
      <c r="CY40" s="19">
        <f>SUM(CY6:CY39)</f>
        <v>0</v>
      </c>
      <c r="DA40" s="19">
        <f>SUM(DA6:DA39)</f>
        <v>0</v>
      </c>
      <c r="DB40" s="19">
        <f>SUM(DB6:DB39)</f>
        <v>0</v>
      </c>
      <c r="DC40" s="20">
        <f t="shared" si="30"/>
        <v>0</v>
      </c>
      <c r="DD40" s="19">
        <f>SUM(DD6:DD39)</f>
        <v>0</v>
      </c>
      <c r="DF40" s="19">
        <f>SUM(DF6:DF39)</f>
        <v>0</v>
      </c>
      <c r="DG40" s="19">
        <f>SUM(DG6:DG39)</f>
        <v>0</v>
      </c>
      <c r="DH40" s="20">
        <f t="shared" si="31"/>
        <v>0</v>
      </c>
      <c r="DI40" s="19">
        <f>SUM(DI6:DI39)</f>
        <v>0</v>
      </c>
      <c r="DK40" s="19">
        <f>SUM(DK6:DK39)</f>
        <v>0</v>
      </c>
      <c r="DL40" s="19">
        <f>SUM(DL6:DL39)</f>
        <v>0</v>
      </c>
      <c r="DM40" s="20">
        <f t="shared" si="32"/>
        <v>0</v>
      </c>
      <c r="DN40" s="19">
        <f>SUM(DN6:DN39)</f>
        <v>0</v>
      </c>
      <c r="DP40" s="19">
        <f>SUM(DP6:DP39)</f>
        <v>0</v>
      </c>
      <c r="DQ40" s="19">
        <f>SUM(DQ6:DQ39)</f>
        <v>0</v>
      </c>
      <c r="DR40" s="20">
        <f t="shared" si="33"/>
        <v>0</v>
      </c>
      <c r="DS40" s="19">
        <f>SUM(DS6:DS39)</f>
        <v>0</v>
      </c>
      <c r="DU40" s="19">
        <f>SUM(DU6:DU39)</f>
        <v>0</v>
      </c>
      <c r="DV40" s="19">
        <f>SUM(DV6:DV39)</f>
        <v>0</v>
      </c>
      <c r="DW40" s="20">
        <f t="shared" si="34"/>
        <v>0</v>
      </c>
      <c r="DX40" s="19">
        <f>SUM(DX6:DX39)</f>
        <v>0</v>
      </c>
      <c r="DZ40" s="19">
        <f>SUM(DZ6:DZ39)</f>
        <v>0</v>
      </c>
      <c r="EA40" s="19">
        <f>SUM(EA6:EA39)</f>
        <v>0</v>
      </c>
      <c r="EB40" s="20">
        <f t="shared" si="35"/>
        <v>0</v>
      </c>
      <c r="EC40" s="19">
        <f>SUM(EC6:EC39)</f>
        <v>0</v>
      </c>
      <c r="EE40" s="19">
        <f>SUM(EE6:EE39)</f>
        <v>0</v>
      </c>
      <c r="EF40" s="19">
        <f>SUM(EF6:EF39)</f>
        <v>0</v>
      </c>
      <c r="EG40" s="20">
        <f t="shared" si="36"/>
        <v>0</v>
      </c>
      <c r="EH40" s="19">
        <f>SUM(EH6:EH39)</f>
        <v>0</v>
      </c>
      <c r="EJ40" s="19">
        <f>SUM(EJ6:EJ39)</f>
        <v>0</v>
      </c>
      <c r="EK40" s="19">
        <f>SUM(EK6:EK39)</f>
        <v>0</v>
      </c>
      <c r="EL40" s="20">
        <f t="shared" si="37"/>
        <v>0</v>
      </c>
      <c r="EM40" s="19">
        <f>SUM(EM6:EM39)</f>
        <v>0</v>
      </c>
      <c r="EO40" s="19">
        <f>SUM(EO6:EO39)</f>
        <v>0</v>
      </c>
      <c r="EP40" s="19">
        <f>SUM(EP6:EP39)</f>
        <v>0</v>
      </c>
      <c r="EQ40" s="20">
        <f t="shared" si="38"/>
        <v>0</v>
      </c>
      <c r="ER40" s="19">
        <f>SUM(ER6:ER39)</f>
        <v>0</v>
      </c>
      <c r="ET40" s="19">
        <f>SUM(ET6:ET39)</f>
        <v>0</v>
      </c>
      <c r="EU40" s="19">
        <f>SUM(EU6:EU39)</f>
        <v>0</v>
      </c>
      <c r="EV40" s="20">
        <f t="shared" si="39"/>
        <v>0</v>
      </c>
      <c r="EW40" s="19">
        <f>SUM(EW6:EW39)</f>
        <v>0</v>
      </c>
      <c r="EY40" s="19">
        <f>SUM(EY6:EY39)</f>
        <v>0</v>
      </c>
      <c r="EZ40" s="19">
        <f>SUM(EZ6:EZ39)</f>
        <v>0</v>
      </c>
      <c r="FA40" s="20">
        <f t="shared" si="40"/>
        <v>0</v>
      </c>
      <c r="FB40" s="19">
        <f>SUM(FB6:FB39)</f>
        <v>0</v>
      </c>
      <c r="FD40" s="19">
        <f>SUM(FD6:FD39)</f>
        <v>0</v>
      </c>
      <c r="FE40" s="19">
        <f>SUM(FE6:FE39)</f>
        <v>0</v>
      </c>
      <c r="FF40" s="20">
        <f t="shared" si="41"/>
        <v>0</v>
      </c>
      <c r="FG40" s="19">
        <f>SUM(FG6:FG39)</f>
        <v>0</v>
      </c>
      <c r="FI40" s="19">
        <f>SUM(FI6:FI39)</f>
        <v>0</v>
      </c>
      <c r="FJ40" s="19">
        <f>SUM(FJ6:FJ39)</f>
        <v>0</v>
      </c>
      <c r="FK40" s="20">
        <f t="shared" si="42"/>
        <v>0</v>
      </c>
      <c r="FL40" s="19">
        <f>SUM(FL6:FL39)</f>
        <v>0</v>
      </c>
      <c r="FN40" s="19">
        <f>SUM(FN6:FN39)</f>
        <v>0</v>
      </c>
      <c r="FO40" s="19">
        <f>SUM(FO6:FO39)</f>
        <v>0</v>
      </c>
      <c r="FP40" s="20">
        <f t="shared" si="43"/>
        <v>0</v>
      </c>
      <c r="FQ40" s="19">
        <f>SUM(FQ6:FQ39)</f>
        <v>0</v>
      </c>
      <c r="FS40" s="19">
        <f>SUM(FS6:FS39)</f>
        <v>0</v>
      </c>
      <c r="FT40" s="19">
        <f>SUM(FT6:FT39)</f>
        <v>0</v>
      </c>
      <c r="FU40" s="20">
        <f t="shared" si="44"/>
        <v>0</v>
      </c>
      <c r="FV40" s="19">
        <f>SUM(FV6:FV39)</f>
        <v>0</v>
      </c>
      <c r="FX40" s="19">
        <f>SUM(FX6:FX39)</f>
        <v>0</v>
      </c>
      <c r="FY40" s="19">
        <f>SUM(FY6:FY39)</f>
        <v>0</v>
      </c>
      <c r="FZ40" s="20">
        <f t="shared" si="45"/>
        <v>0</v>
      </c>
      <c r="GA40" s="19">
        <f>SUM(GA6:GA39)</f>
        <v>0</v>
      </c>
      <c r="GC40" s="19">
        <f>SUM(GC6:GC39)</f>
        <v>0</v>
      </c>
      <c r="GD40" s="19">
        <f>SUM(GD6:GD39)</f>
        <v>0</v>
      </c>
      <c r="GE40" s="20">
        <f t="shared" si="46"/>
        <v>0</v>
      </c>
      <c r="GF40" s="19">
        <f>SUM(GF6:GF39)</f>
        <v>0</v>
      </c>
      <c r="GH40" s="19">
        <f>SUM(GH6:GH39)</f>
        <v>0</v>
      </c>
      <c r="GI40" s="19">
        <f>SUM(GI6:GI39)</f>
        <v>0</v>
      </c>
      <c r="GJ40" s="20">
        <f t="shared" si="47"/>
        <v>0</v>
      </c>
      <c r="GK40" s="19">
        <f>SUM(GK6:GK39)</f>
        <v>0</v>
      </c>
      <c r="GM40" s="19">
        <f>SUM(GM6:GM39)</f>
        <v>0</v>
      </c>
      <c r="GN40" s="19">
        <f>SUM(GN6:GN39)</f>
        <v>0</v>
      </c>
      <c r="GO40" s="20">
        <f t="shared" si="48"/>
        <v>0</v>
      </c>
      <c r="GP40" s="19">
        <f>SUM(GP6:GP39)</f>
        <v>0</v>
      </c>
      <c r="GR40" s="19">
        <f>SUM(GR6:GR39)</f>
        <v>0</v>
      </c>
      <c r="GS40" s="19">
        <f>SUM(GS6:GS39)</f>
        <v>0</v>
      </c>
      <c r="GT40" s="20">
        <f t="shared" si="49"/>
        <v>0</v>
      </c>
      <c r="GU40" s="19">
        <f>SUM(GU6:GU39)</f>
        <v>0</v>
      </c>
      <c r="GW40" s="19">
        <f>SUM(GW6:GW39)</f>
        <v>0</v>
      </c>
      <c r="GX40" s="19">
        <f>SUM(GX6:GX39)</f>
        <v>0</v>
      </c>
      <c r="GY40" s="20">
        <f t="shared" si="50"/>
        <v>0</v>
      </c>
      <c r="GZ40" s="19">
        <f>SUM(GZ6:GZ39)</f>
        <v>0</v>
      </c>
      <c r="HB40" s="19">
        <f>SUM(HB6:HB39)</f>
        <v>0</v>
      </c>
      <c r="HC40" s="19">
        <f>SUM(HC6:HC39)</f>
        <v>0</v>
      </c>
      <c r="HD40" s="20">
        <f t="shared" si="51"/>
        <v>0</v>
      </c>
      <c r="HE40" s="19">
        <f>SUM(HE6:HE39)</f>
        <v>0</v>
      </c>
    </row>
    <row r="42" spans="1:213">
      <c r="D42">
        <f>+D35+D30+D26+D21+D16+D12+D9+D10+D8+D7</f>
        <v>25</v>
      </c>
    </row>
  </sheetData>
  <mergeCells count="96">
    <mergeCell ref="B6:B13"/>
    <mergeCell ref="B14:B17"/>
    <mergeCell ref="B18:B26"/>
    <mergeCell ref="B27:B29"/>
    <mergeCell ref="B30:B35"/>
    <mergeCell ref="B36:B39"/>
    <mergeCell ref="GR3:GS4"/>
    <mergeCell ref="GW3:GX4"/>
    <mergeCell ref="HB3:HC4"/>
    <mergeCell ref="A4:A5"/>
    <mergeCell ref="B4:B5"/>
    <mergeCell ref="C4:C5"/>
    <mergeCell ref="D4:D5"/>
    <mergeCell ref="AF4:AG4"/>
    <mergeCell ref="AF3:AG3"/>
    <mergeCell ref="FN3:FO4"/>
    <mergeCell ref="FS3:FT4"/>
    <mergeCell ref="FX3:FY4"/>
    <mergeCell ref="GC3:GD4"/>
    <mergeCell ref="GH3:GI4"/>
    <mergeCell ref="GM3:GN4"/>
    <mergeCell ref="FI3:FJ4"/>
    <mergeCell ref="DF3:DG4"/>
    <mergeCell ref="DK3:DL4"/>
    <mergeCell ref="DP3:DQ4"/>
    <mergeCell ref="DU3:DV4"/>
    <mergeCell ref="DZ3:EA4"/>
    <mergeCell ref="EE3:EF4"/>
    <mergeCell ref="EJ3:EK4"/>
    <mergeCell ref="EO3:EP4"/>
    <mergeCell ref="ET3:EU4"/>
    <mergeCell ref="EY3:EZ4"/>
    <mergeCell ref="FD3:FE4"/>
    <mergeCell ref="DA3:DB4"/>
    <mergeCell ref="AX3:AY4"/>
    <mergeCell ref="BC3:BD4"/>
    <mergeCell ref="BH3:BI4"/>
    <mergeCell ref="BM3:BN4"/>
    <mergeCell ref="BR3:BS4"/>
    <mergeCell ref="BW3:BX4"/>
    <mergeCell ref="CB3:CC4"/>
    <mergeCell ref="CG3:CH4"/>
    <mergeCell ref="CL3:CM4"/>
    <mergeCell ref="CQ3:CR4"/>
    <mergeCell ref="CV3:CW4"/>
    <mergeCell ref="HB1:HF1"/>
    <mergeCell ref="E3:F4"/>
    <mergeCell ref="J3:K4"/>
    <mergeCell ref="O3:P4"/>
    <mergeCell ref="T3:U4"/>
    <mergeCell ref="Y3:Z4"/>
    <mergeCell ref="AD3:AE4"/>
    <mergeCell ref="AI3:AJ4"/>
    <mergeCell ref="AN3:AO4"/>
    <mergeCell ref="AS3:AT4"/>
    <mergeCell ref="FX1:GB1"/>
    <mergeCell ref="GC1:GG1"/>
    <mergeCell ref="GH1:GL1"/>
    <mergeCell ref="GM1:GQ1"/>
    <mergeCell ref="GR1:GV1"/>
    <mergeCell ref="GW1:HA1"/>
    <mergeCell ref="FS1:FW1"/>
    <mergeCell ref="DP1:DT1"/>
    <mergeCell ref="DU1:DY1"/>
    <mergeCell ref="DZ1:ED1"/>
    <mergeCell ref="EE1:EI1"/>
    <mergeCell ref="EJ1:EN1"/>
    <mergeCell ref="EO1:ES1"/>
    <mergeCell ref="ET1:EX1"/>
    <mergeCell ref="EY1:FC1"/>
    <mergeCell ref="FD1:FH1"/>
    <mergeCell ref="FI1:FM1"/>
    <mergeCell ref="FN1:FR1"/>
    <mergeCell ref="DK1:DO1"/>
    <mergeCell ref="BH1:BL1"/>
    <mergeCell ref="BM1:BQ1"/>
    <mergeCell ref="BR1:BV1"/>
    <mergeCell ref="BW1:CA1"/>
    <mergeCell ref="CB1:CF1"/>
    <mergeCell ref="CG1:CK1"/>
    <mergeCell ref="CL1:CP1"/>
    <mergeCell ref="CQ1:CU1"/>
    <mergeCell ref="CV1:CZ1"/>
    <mergeCell ref="DA1:DE1"/>
    <mergeCell ref="DF1:DJ1"/>
    <mergeCell ref="BC1:BG1"/>
    <mergeCell ref="E1:I1"/>
    <mergeCell ref="J1:N1"/>
    <mergeCell ref="O1:S1"/>
    <mergeCell ref="T1:X1"/>
    <mergeCell ref="Y1:AC1"/>
    <mergeCell ref="AD1:AH1"/>
    <mergeCell ref="AI1:AM1"/>
    <mergeCell ref="AN1:AR1"/>
    <mergeCell ref="AS1:AW1"/>
    <mergeCell ref="AX1:BB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F42"/>
  <sheetViews>
    <sheetView zoomScale="70" zoomScaleNormal="70" workbookViewId="0">
      <pane xSplit="4" ySplit="5" topLeftCell="J24" activePane="bottomRight" state="frozen"/>
      <selection activeCell="E6" sqref="E6"/>
      <selection pane="topRight" activeCell="E6" sqref="E6"/>
      <selection pane="bottomLeft" activeCell="E6" sqref="E6"/>
      <selection pane="bottomRight" activeCell="E6" sqref="E6"/>
    </sheetView>
  </sheetViews>
  <sheetFormatPr defaultRowHeight="15"/>
  <cols>
    <col min="3" max="3" width="24.140625" bestFit="1" customWidth="1"/>
    <col min="4" max="4" width="7.140625" bestFit="1" customWidth="1"/>
    <col min="5" max="5" width="10.140625" customWidth="1"/>
    <col min="6" max="6" width="11" customWidth="1"/>
    <col min="7" max="7" width="10.42578125" customWidth="1"/>
    <col min="8" max="8" width="12.140625" customWidth="1"/>
    <col min="9" max="9" width="4.140625" customWidth="1"/>
    <col min="14" max="14" width="4.140625" customWidth="1"/>
    <col min="19" max="19" width="4.140625" customWidth="1"/>
    <col min="24" max="24" width="4.140625" customWidth="1"/>
    <col min="29" max="29" width="4.140625" customWidth="1"/>
    <col min="34" max="34" width="4.140625" customWidth="1"/>
    <col min="35" max="38" width="0" hidden="1" customWidth="1"/>
    <col min="39" max="39" width="4.140625" hidden="1" customWidth="1"/>
    <col min="40" max="43" width="0" hidden="1" customWidth="1"/>
    <col min="44" max="44" width="4.140625" hidden="1" customWidth="1"/>
    <col min="45" max="47" width="0" hidden="1" customWidth="1"/>
    <col min="48" max="48" width="9" hidden="1" customWidth="1"/>
    <col min="49" max="49" width="4.140625" hidden="1" customWidth="1"/>
    <col min="50" max="52" width="0" hidden="1" customWidth="1"/>
    <col min="53" max="53" width="11.42578125" hidden="1" customWidth="1"/>
    <col min="54" max="54" width="4.140625" hidden="1" customWidth="1"/>
    <col min="55" max="58" width="0" hidden="1" customWidth="1"/>
    <col min="59" max="59" width="4.140625" hidden="1" customWidth="1"/>
    <col min="60" max="63" width="0" hidden="1" customWidth="1"/>
    <col min="64" max="64" width="4.140625" hidden="1" customWidth="1"/>
    <col min="65" max="68" width="0" hidden="1" customWidth="1"/>
    <col min="69" max="69" width="4.140625" hidden="1" customWidth="1"/>
    <col min="70" max="73" width="0" hidden="1" customWidth="1"/>
    <col min="74" max="74" width="4.140625" hidden="1" customWidth="1"/>
    <col min="75" max="78" width="0" hidden="1" customWidth="1"/>
    <col min="79" max="79" width="4.140625" hidden="1" customWidth="1"/>
    <col min="80" max="83" width="0" hidden="1" customWidth="1"/>
    <col min="84" max="84" width="4.140625" hidden="1" customWidth="1"/>
    <col min="85" max="88" width="0" hidden="1" customWidth="1"/>
    <col min="89" max="89" width="4.140625" hidden="1" customWidth="1"/>
    <col min="90" max="92" width="0" hidden="1" customWidth="1"/>
    <col min="93" max="93" width="9" hidden="1" customWidth="1"/>
    <col min="94" max="94" width="4.140625" hidden="1" customWidth="1"/>
    <col min="95" max="97" width="0" hidden="1" customWidth="1"/>
    <col min="98" max="98" width="11.42578125" hidden="1" customWidth="1"/>
    <col min="99" max="99" width="4.140625" hidden="1" customWidth="1"/>
    <col min="100" max="103" width="0" hidden="1" customWidth="1"/>
    <col min="104" max="104" width="4.140625" hidden="1" customWidth="1"/>
    <col min="105" max="108" width="0" hidden="1" customWidth="1"/>
    <col min="109" max="109" width="4.140625" hidden="1" customWidth="1"/>
    <col min="110" max="113" width="0" hidden="1" customWidth="1"/>
    <col min="114" max="114" width="4.140625" hidden="1" customWidth="1"/>
    <col min="115" max="118" width="0" hidden="1" customWidth="1"/>
    <col min="119" max="119" width="4.140625" hidden="1" customWidth="1"/>
    <col min="120" max="123" width="0" hidden="1" customWidth="1"/>
    <col min="124" max="124" width="4.140625" hidden="1" customWidth="1"/>
    <col min="125" max="128" width="0" hidden="1" customWidth="1"/>
    <col min="129" max="129" width="4.140625" hidden="1" customWidth="1"/>
    <col min="130" max="133" width="0" hidden="1" customWidth="1"/>
    <col min="134" max="134" width="4.140625" hidden="1" customWidth="1"/>
    <col min="135" max="137" width="0" hidden="1" customWidth="1"/>
    <col min="138" max="138" width="9" hidden="1" customWidth="1"/>
    <col min="139" max="139" width="4.140625" hidden="1" customWidth="1"/>
    <col min="140" max="143" width="0" hidden="1" customWidth="1"/>
    <col min="144" max="144" width="4.140625" hidden="1" customWidth="1"/>
    <col min="145" max="148" width="0" hidden="1" customWidth="1"/>
    <col min="149" max="149" width="4.140625" hidden="1" customWidth="1"/>
    <col min="150" max="153" width="0" hidden="1" customWidth="1"/>
    <col min="154" max="154" width="4.140625" hidden="1" customWidth="1"/>
    <col min="155" max="158" width="0" hidden="1" customWidth="1"/>
    <col min="159" max="159" width="4.140625" hidden="1" customWidth="1"/>
    <col min="160" max="163" width="0" hidden="1" customWidth="1"/>
    <col min="164" max="164" width="4.140625" hidden="1" customWidth="1"/>
    <col min="165" max="168" width="0" hidden="1" customWidth="1"/>
    <col min="169" max="169" width="4.140625" hidden="1" customWidth="1"/>
    <col min="170" max="173" width="0" hidden="1" customWidth="1"/>
    <col min="174" max="174" width="4.140625" hidden="1" customWidth="1"/>
    <col min="175" max="178" width="0" hidden="1" customWidth="1"/>
    <col min="179" max="179" width="4.140625" hidden="1" customWidth="1"/>
    <col min="180" max="183" width="0" hidden="1" customWidth="1"/>
    <col min="184" max="184" width="4.140625" hidden="1" customWidth="1"/>
    <col min="185" max="188" width="0" hidden="1" customWidth="1"/>
    <col min="189" max="189" width="4.140625" hidden="1" customWidth="1"/>
    <col min="190" max="193" width="0" hidden="1" customWidth="1"/>
    <col min="194" max="194" width="4.140625" hidden="1" customWidth="1"/>
    <col min="195" max="198" width="0" hidden="1" customWidth="1"/>
    <col min="199" max="199" width="4.140625" hidden="1" customWidth="1"/>
    <col min="200" max="203" width="0" hidden="1" customWidth="1"/>
    <col min="204" max="204" width="4.140625" hidden="1" customWidth="1"/>
    <col min="205" max="208" width="0" hidden="1" customWidth="1"/>
    <col min="209" max="209" width="4.140625" hidden="1" customWidth="1"/>
    <col min="210" max="213" width="0" hidden="1" customWidth="1"/>
    <col min="214" max="214" width="4.140625" hidden="1" customWidth="1"/>
  </cols>
  <sheetData>
    <row r="1" spans="1:214" ht="27.75" customHeight="1">
      <c r="A1" s="91"/>
      <c r="B1" s="91"/>
      <c r="C1" s="91"/>
      <c r="D1" s="91"/>
      <c r="E1" s="149">
        <v>1</v>
      </c>
      <c r="F1" s="149"/>
      <c r="G1" s="149"/>
      <c r="H1" s="149"/>
      <c r="I1" s="149"/>
      <c r="J1" s="149">
        <v>2</v>
      </c>
      <c r="K1" s="149"/>
      <c r="L1" s="149"/>
      <c r="M1" s="149"/>
      <c r="N1" s="149"/>
      <c r="O1" s="149">
        <v>3</v>
      </c>
      <c r="P1" s="149"/>
      <c r="Q1" s="149"/>
      <c r="R1" s="149"/>
      <c r="S1" s="149"/>
      <c r="T1" s="149">
        <v>4</v>
      </c>
      <c r="U1" s="149"/>
      <c r="V1" s="149"/>
      <c r="W1" s="149"/>
      <c r="X1" s="149"/>
      <c r="Y1" s="149">
        <v>5</v>
      </c>
      <c r="Z1" s="149"/>
      <c r="AA1" s="149"/>
      <c r="AB1" s="149"/>
      <c r="AC1" s="149"/>
      <c r="AD1" s="149">
        <v>6</v>
      </c>
      <c r="AE1" s="149"/>
      <c r="AF1" s="149"/>
      <c r="AG1" s="149"/>
      <c r="AH1" s="149"/>
      <c r="AI1" s="149">
        <v>7</v>
      </c>
      <c r="AJ1" s="149"/>
      <c r="AK1" s="149"/>
      <c r="AL1" s="149"/>
      <c r="AM1" s="149"/>
      <c r="AN1" s="149">
        <v>8</v>
      </c>
      <c r="AO1" s="149"/>
      <c r="AP1" s="149"/>
      <c r="AQ1" s="149"/>
      <c r="AR1" s="149"/>
      <c r="AS1" s="149">
        <v>9</v>
      </c>
      <c r="AT1" s="149"/>
      <c r="AU1" s="149"/>
      <c r="AV1" s="149"/>
      <c r="AW1" s="149"/>
      <c r="AX1" s="149">
        <v>10</v>
      </c>
      <c r="AY1" s="149"/>
      <c r="AZ1" s="149"/>
      <c r="BA1" s="149"/>
      <c r="BB1" s="149"/>
      <c r="BC1" s="149">
        <v>11</v>
      </c>
      <c r="BD1" s="149"/>
      <c r="BE1" s="149"/>
      <c r="BF1" s="149"/>
      <c r="BG1" s="149"/>
      <c r="BH1" s="149">
        <v>12</v>
      </c>
      <c r="BI1" s="149"/>
      <c r="BJ1" s="149"/>
      <c r="BK1" s="149"/>
      <c r="BL1" s="149"/>
      <c r="BM1" s="149">
        <v>13</v>
      </c>
      <c r="BN1" s="149"/>
      <c r="BO1" s="149"/>
      <c r="BP1" s="149"/>
      <c r="BQ1" s="149"/>
      <c r="BR1" s="149">
        <v>14</v>
      </c>
      <c r="BS1" s="149"/>
      <c r="BT1" s="149"/>
      <c r="BU1" s="149"/>
      <c r="BV1" s="149"/>
      <c r="BW1" s="149">
        <v>15</v>
      </c>
      <c r="BX1" s="149"/>
      <c r="BY1" s="149"/>
      <c r="BZ1" s="149"/>
      <c r="CA1" s="149"/>
      <c r="CB1" s="149">
        <v>16</v>
      </c>
      <c r="CC1" s="149"/>
      <c r="CD1" s="149"/>
      <c r="CE1" s="149"/>
      <c r="CF1" s="149"/>
      <c r="CG1" s="149">
        <v>17</v>
      </c>
      <c r="CH1" s="149"/>
      <c r="CI1" s="149"/>
      <c r="CJ1" s="149"/>
      <c r="CK1" s="149"/>
      <c r="CL1" s="149">
        <v>18</v>
      </c>
      <c r="CM1" s="149"/>
      <c r="CN1" s="149"/>
      <c r="CO1" s="149"/>
      <c r="CP1" s="149"/>
      <c r="CQ1" s="149">
        <v>19</v>
      </c>
      <c r="CR1" s="149"/>
      <c r="CS1" s="149"/>
      <c r="CT1" s="149"/>
      <c r="CU1" s="149"/>
      <c r="CV1" s="149">
        <v>20</v>
      </c>
      <c r="CW1" s="149"/>
      <c r="CX1" s="149"/>
      <c r="CY1" s="149"/>
      <c r="CZ1" s="149"/>
      <c r="DA1" s="149">
        <v>21</v>
      </c>
      <c r="DB1" s="149"/>
      <c r="DC1" s="149"/>
      <c r="DD1" s="149"/>
      <c r="DE1" s="149"/>
      <c r="DF1" s="149">
        <v>22</v>
      </c>
      <c r="DG1" s="149"/>
      <c r="DH1" s="149"/>
      <c r="DI1" s="149"/>
      <c r="DJ1" s="149"/>
      <c r="DK1" s="149">
        <v>23</v>
      </c>
      <c r="DL1" s="149"/>
      <c r="DM1" s="149"/>
      <c r="DN1" s="149"/>
      <c r="DO1" s="149"/>
      <c r="DP1" s="149">
        <v>24</v>
      </c>
      <c r="DQ1" s="149"/>
      <c r="DR1" s="149"/>
      <c r="DS1" s="149"/>
      <c r="DT1" s="149"/>
      <c r="DU1" s="149">
        <v>25</v>
      </c>
      <c r="DV1" s="149"/>
      <c r="DW1" s="149"/>
      <c r="DX1" s="149"/>
      <c r="DY1" s="149"/>
      <c r="DZ1" s="149">
        <v>26</v>
      </c>
      <c r="EA1" s="149"/>
      <c r="EB1" s="149"/>
      <c r="EC1" s="149"/>
      <c r="ED1" s="149"/>
      <c r="EE1" s="149">
        <v>27</v>
      </c>
      <c r="EF1" s="149"/>
      <c r="EG1" s="149"/>
      <c r="EH1" s="149"/>
      <c r="EI1" s="149"/>
      <c r="EJ1" s="149">
        <v>28</v>
      </c>
      <c r="EK1" s="149"/>
      <c r="EL1" s="149"/>
      <c r="EM1" s="149"/>
      <c r="EN1" s="149"/>
      <c r="EO1" s="149">
        <v>29</v>
      </c>
      <c r="EP1" s="149"/>
      <c r="EQ1" s="149"/>
      <c r="ER1" s="149"/>
      <c r="ES1" s="149"/>
      <c r="ET1" s="149">
        <v>30</v>
      </c>
      <c r="EU1" s="149"/>
      <c r="EV1" s="149"/>
      <c r="EW1" s="149"/>
      <c r="EX1" s="149"/>
      <c r="EY1" s="149">
        <v>31</v>
      </c>
      <c r="EZ1" s="149"/>
      <c r="FA1" s="149"/>
      <c r="FB1" s="149"/>
      <c r="FC1" s="149"/>
      <c r="FD1" s="149">
        <v>32</v>
      </c>
      <c r="FE1" s="149"/>
      <c r="FF1" s="149"/>
      <c r="FG1" s="149"/>
      <c r="FH1" s="149"/>
      <c r="FI1" s="149">
        <v>33</v>
      </c>
      <c r="FJ1" s="149"/>
      <c r="FK1" s="149"/>
      <c r="FL1" s="149"/>
      <c r="FM1" s="149"/>
      <c r="FN1" s="149">
        <v>34</v>
      </c>
      <c r="FO1" s="149"/>
      <c r="FP1" s="149"/>
      <c r="FQ1" s="149"/>
      <c r="FR1" s="149"/>
      <c r="FS1" s="149">
        <v>35</v>
      </c>
      <c r="FT1" s="149"/>
      <c r="FU1" s="149"/>
      <c r="FV1" s="149"/>
      <c r="FW1" s="149"/>
      <c r="FX1" s="149">
        <v>36</v>
      </c>
      <c r="FY1" s="149"/>
      <c r="FZ1" s="149"/>
      <c r="GA1" s="149"/>
      <c r="GB1" s="149"/>
      <c r="GC1" s="149">
        <v>37</v>
      </c>
      <c r="GD1" s="149"/>
      <c r="GE1" s="149"/>
      <c r="GF1" s="149"/>
      <c r="GG1" s="149"/>
      <c r="GH1" s="149">
        <v>38</v>
      </c>
      <c r="GI1" s="149"/>
      <c r="GJ1" s="149"/>
      <c r="GK1" s="149"/>
      <c r="GL1" s="149"/>
      <c r="GM1" s="149">
        <v>39</v>
      </c>
      <c r="GN1" s="149"/>
      <c r="GO1" s="149"/>
      <c r="GP1" s="149"/>
      <c r="GQ1" s="149"/>
      <c r="GR1" s="149">
        <v>40</v>
      </c>
      <c r="GS1" s="149"/>
      <c r="GT1" s="149"/>
      <c r="GU1" s="149"/>
      <c r="GV1" s="149"/>
      <c r="GW1" s="149">
        <v>41</v>
      </c>
      <c r="GX1" s="149"/>
      <c r="GY1" s="149"/>
      <c r="GZ1" s="149"/>
      <c r="HA1" s="149"/>
      <c r="HB1" s="149">
        <v>42</v>
      </c>
      <c r="HC1" s="149"/>
      <c r="HD1" s="149"/>
      <c r="HE1" s="149"/>
      <c r="HF1" s="149"/>
    </row>
    <row r="3" spans="1:214" ht="19.5" thickBot="1">
      <c r="C3" s="92" t="s">
        <v>205</v>
      </c>
      <c r="D3" s="92"/>
      <c r="E3" s="150"/>
      <c r="F3" s="151"/>
      <c r="G3" s="5" t="s">
        <v>10</v>
      </c>
      <c r="H3" s="5" t="s">
        <v>11</v>
      </c>
      <c r="J3" s="150"/>
      <c r="K3" s="151"/>
      <c r="L3" s="5" t="s">
        <v>10</v>
      </c>
      <c r="M3" s="5" t="s">
        <v>11</v>
      </c>
      <c r="O3" s="150"/>
      <c r="P3" s="151"/>
      <c r="Q3" s="5" t="s">
        <v>10</v>
      </c>
      <c r="R3" s="5" t="s">
        <v>11</v>
      </c>
      <c r="T3" s="150"/>
      <c r="U3" s="151"/>
      <c r="V3" s="5" t="s">
        <v>10</v>
      </c>
      <c r="W3" s="5" t="s">
        <v>11</v>
      </c>
      <c r="Y3" s="150"/>
      <c r="Z3" s="151"/>
      <c r="AA3" s="5" t="s">
        <v>10</v>
      </c>
      <c r="AB3" s="5" t="s">
        <v>11</v>
      </c>
      <c r="AD3" s="150"/>
      <c r="AE3" s="151"/>
      <c r="AF3" s="167" t="s">
        <v>196</v>
      </c>
      <c r="AG3" s="168"/>
      <c r="AI3" s="150"/>
      <c r="AJ3" s="151"/>
      <c r="AK3" s="5" t="s">
        <v>10</v>
      </c>
      <c r="AL3" s="5" t="s">
        <v>11</v>
      </c>
      <c r="AN3" s="150"/>
      <c r="AO3" s="151"/>
      <c r="AP3" s="5" t="s">
        <v>10</v>
      </c>
      <c r="AQ3" s="5" t="s">
        <v>11</v>
      </c>
      <c r="AS3" s="150"/>
      <c r="AT3" s="151"/>
      <c r="AU3" s="5" t="s">
        <v>10</v>
      </c>
      <c r="AV3" s="5" t="s">
        <v>11</v>
      </c>
      <c r="AX3" s="150"/>
      <c r="AY3" s="151"/>
      <c r="AZ3" s="5" t="s">
        <v>10</v>
      </c>
      <c r="BA3" s="5" t="s">
        <v>11</v>
      </c>
      <c r="BC3" s="150"/>
      <c r="BD3" s="151"/>
      <c r="BE3" s="5" t="s">
        <v>10</v>
      </c>
      <c r="BF3" s="5" t="s">
        <v>11</v>
      </c>
      <c r="BH3" s="150"/>
      <c r="BI3" s="151"/>
      <c r="BJ3" s="5" t="s">
        <v>10</v>
      </c>
      <c r="BK3" s="5" t="s">
        <v>11</v>
      </c>
      <c r="BM3" s="150"/>
      <c r="BN3" s="151"/>
      <c r="BO3" s="5" t="s">
        <v>10</v>
      </c>
      <c r="BP3" s="5" t="s">
        <v>11</v>
      </c>
      <c r="BR3" s="150"/>
      <c r="BS3" s="151"/>
      <c r="BT3" s="5" t="s">
        <v>10</v>
      </c>
      <c r="BU3" s="5" t="s">
        <v>11</v>
      </c>
      <c r="BW3" s="150"/>
      <c r="BX3" s="151"/>
      <c r="BY3" s="5" t="s">
        <v>10</v>
      </c>
      <c r="BZ3" s="5" t="s">
        <v>11</v>
      </c>
      <c r="CB3" s="150"/>
      <c r="CC3" s="151"/>
      <c r="CD3" s="5" t="s">
        <v>10</v>
      </c>
      <c r="CE3" s="5" t="s">
        <v>11</v>
      </c>
      <c r="CG3" s="150"/>
      <c r="CH3" s="151"/>
      <c r="CI3" s="5" t="s">
        <v>10</v>
      </c>
      <c r="CJ3" s="5" t="s">
        <v>11</v>
      </c>
      <c r="CL3" s="150"/>
      <c r="CM3" s="151"/>
      <c r="CN3" s="5" t="s">
        <v>10</v>
      </c>
      <c r="CO3" s="5" t="s">
        <v>11</v>
      </c>
      <c r="CQ3" s="150"/>
      <c r="CR3" s="151"/>
      <c r="CS3" s="5" t="s">
        <v>10</v>
      </c>
      <c r="CT3" s="5" t="s">
        <v>11</v>
      </c>
      <c r="CV3" s="150"/>
      <c r="CW3" s="151"/>
      <c r="CX3" s="5" t="s">
        <v>10</v>
      </c>
      <c r="CY3" s="5" t="s">
        <v>11</v>
      </c>
      <c r="DA3" s="150"/>
      <c r="DB3" s="151"/>
      <c r="DC3" s="5" t="s">
        <v>10</v>
      </c>
      <c r="DD3" s="5" t="s">
        <v>11</v>
      </c>
      <c r="DF3" s="150"/>
      <c r="DG3" s="151"/>
      <c r="DH3" s="5" t="s">
        <v>10</v>
      </c>
      <c r="DI3" s="5" t="s">
        <v>11</v>
      </c>
      <c r="DK3" s="150"/>
      <c r="DL3" s="151"/>
      <c r="DM3" s="5" t="s">
        <v>10</v>
      </c>
      <c r="DN3" s="5" t="s">
        <v>11</v>
      </c>
      <c r="DP3" s="150"/>
      <c r="DQ3" s="151"/>
      <c r="DR3" s="5" t="s">
        <v>10</v>
      </c>
      <c r="DS3" s="5" t="s">
        <v>11</v>
      </c>
      <c r="DU3" s="150"/>
      <c r="DV3" s="151"/>
      <c r="DW3" s="5" t="s">
        <v>10</v>
      </c>
      <c r="DX3" s="5" t="s">
        <v>11</v>
      </c>
      <c r="DZ3" s="150"/>
      <c r="EA3" s="151"/>
      <c r="EB3" s="5" t="s">
        <v>10</v>
      </c>
      <c r="EC3" s="5" t="s">
        <v>11</v>
      </c>
      <c r="EE3" s="150"/>
      <c r="EF3" s="151"/>
      <c r="EG3" s="5" t="s">
        <v>10</v>
      </c>
      <c r="EH3" s="5" t="s">
        <v>11</v>
      </c>
      <c r="EJ3" s="150"/>
      <c r="EK3" s="151"/>
      <c r="EL3" s="5" t="s">
        <v>10</v>
      </c>
      <c r="EM3" s="5" t="s">
        <v>11</v>
      </c>
      <c r="EO3" s="150"/>
      <c r="EP3" s="151"/>
      <c r="EQ3" s="5" t="s">
        <v>10</v>
      </c>
      <c r="ER3" s="5" t="s">
        <v>11</v>
      </c>
      <c r="ET3" s="150"/>
      <c r="EU3" s="151"/>
      <c r="EV3" s="5" t="s">
        <v>10</v>
      </c>
      <c r="EW3" s="5" t="s">
        <v>11</v>
      </c>
      <c r="EY3" s="150"/>
      <c r="EZ3" s="151"/>
      <c r="FA3" s="5" t="s">
        <v>10</v>
      </c>
      <c r="FB3" s="5" t="s">
        <v>11</v>
      </c>
      <c r="FD3" s="150"/>
      <c r="FE3" s="151"/>
      <c r="FF3" s="5" t="s">
        <v>10</v>
      </c>
      <c r="FG3" s="5" t="s">
        <v>11</v>
      </c>
      <c r="FI3" s="150"/>
      <c r="FJ3" s="151"/>
      <c r="FK3" s="5" t="s">
        <v>10</v>
      </c>
      <c r="FL3" s="5" t="s">
        <v>11</v>
      </c>
      <c r="FN3" s="150"/>
      <c r="FO3" s="151"/>
      <c r="FP3" s="5" t="s">
        <v>10</v>
      </c>
      <c r="FQ3" s="5" t="s">
        <v>11</v>
      </c>
      <c r="FS3" s="150"/>
      <c r="FT3" s="151"/>
      <c r="FU3" s="5" t="s">
        <v>10</v>
      </c>
      <c r="FV3" s="5" t="s">
        <v>11</v>
      </c>
      <c r="FX3" s="150"/>
      <c r="FY3" s="151"/>
      <c r="FZ3" s="5" t="s">
        <v>10</v>
      </c>
      <c r="GA3" s="5" t="s">
        <v>11</v>
      </c>
      <c r="GC3" s="150"/>
      <c r="GD3" s="151"/>
      <c r="GE3" s="5" t="s">
        <v>10</v>
      </c>
      <c r="GF3" s="5" t="s">
        <v>11</v>
      </c>
      <c r="GH3" s="150"/>
      <c r="GI3" s="151"/>
      <c r="GJ3" s="5" t="s">
        <v>10</v>
      </c>
      <c r="GK3" s="5" t="s">
        <v>11</v>
      </c>
      <c r="GM3" s="150"/>
      <c r="GN3" s="151"/>
      <c r="GO3" s="5" t="s">
        <v>10</v>
      </c>
      <c r="GP3" s="5" t="s">
        <v>11</v>
      </c>
      <c r="GR3" s="150"/>
      <c r="GS3" s="151"/>
      <c r="GT3" s="5" t="s">
        <v>10</v>
      </c>
      <c r="GU3" s="5" t="s">
        <v>11</v>
      </c>
      <c r="GW3" s="150"/>
      <c r="GX3" s="151"/>
      <c r="GY3" s="5" t="s">
        <v>10</v>
      </c>
      <c r="GZ3" s="5" t="s">
        <v>11</v>
      </c>
      <c r="HB3" s="150"/>
      <c r="HC3" s="151"/>
      <c r="HD3" s="5" t="s">
        <v>10</v>
      </c>
      <c r="HE3" s="5" t="s">
        <v>11</v>
      </c>
    </row>
    <row r="4" spans="1:214">
      <c r="A4" s="161" t="s">
        <v>12</v>
      </c>
      <c r="B4" s="161"/>
      <c r="C4" s="161" t="s">
        <v>13</v>
      </c>
      <c r="D4" s="163" t="s">
        <v>14</v>
      </c>
      <c r="E4" s="152"/>
      <c r="F4" s="153"/>
      <c r="G4" s="6" t="s">
        <v>135</v>
      </c>
      <c r="H4" s="6" t="str">
        <f>VLOOKUP(G4,fin,2,0)</f>
        <v>محمد طارق</v>
      </c>
      <c r="J4" s="152"/>
      <c r="K4" s="153"/>
      <c r="L4" s="6" t="s">
        <v>136</v>
      </c>
      <c r="M4" s="6" t="str">
        <f>VLOOKUP(L4,fin,2,0)</f>
        <v>أحمد سمير عرفات</v>
      </c>
      <c r="O4" s="152"/>
      <c r="P4" s="153"/>
      <c r="Q4" s="6" t="s">
        <v>137</v>
      </c>
      <c r="R4" s="6" t="str">
        <f>VLOOKUP(Q4,fin,2,0)</f>
        <v>محمد الصنفاوي</v>
      </c>
      <c r="T4" s="152"/>
      <c r="U4" s="153"/>
      <c r="V4" s="6" t="s">
        <v>138</v>
      </c>
      <c r="W4" s="6" t="str">
        <f>VLOOKUP(V4,fin,2,0)</f>
        <v>محمد علي</v>
      </c>
      <c r="Y4" s="152"/>
      <c r="Z4" s="153"/>
      <c r="AA4" s="6" t="s">
        <v>139</v>
      </c>
      <c r="AB4" s="6" t="str">
        <f>VLOOKUP(AA4,fin,2,0)</f>
        <v>محمود زغلول</v>
      </c>
      <c r="AD4" s="152"/>
      <c r="AE4" s="153"/>
      <c r="AF4" s="169" t="s">
        <v>203</v>
      </c>
      <c r="AG4" s="170"/>
      <c r="AI4" s="152"/>
      <c r="AJ4" s="153"/>
      <c r="AK4" s="6"/>
      <c r="AL4" s="6" t="e">
        <f>VLOOKUP(AK4,fin,2,0)</f>
        <v>#N/A</v>
      </c>
      <c r="AN4" s="152"/>
      <c r="AO4" s="153"/>
      <c r="AP4" s="6"/>
      <c r="AQ4" s="6"/>
      <c r="AS4" s="152"/>
      <c r="AT4" s="153"/>
      <c r="AU4" s="6"/>
      <c r="AV4" s="6"/>
      <c r="AX4" s="152"/>
      <c r="AY4" s="153"/>
      <c r="AZ4" s="6"/>
      <c r="BA4" s="6"/>
      <c r="BC4" s="152"/>
      <c r="BD4" s="153"/>
      <c r="BE4" s="6"/>
      <c r="BF4" s="6"/>
      <c r="BH4" s="152"/>
      <c r="BI4" s="153"/>
      <c r="BJ4" s="6"/>
      <c r="BK4" s="6"/>
      <c r="BM4" s="152"/>
      <c r="BN4" s="153"/>
      <c r="BO4" s="6"/>
      <c r="BP4" s="6"/>
      <c r="BR4" s="152"/>
      <c r="BS4" s="153"/>
      <c r="BT4" s="6"/>
      <c r="BU4" s="6"/>
      <c r="BW4" s="152"/>
      <c r="BX4" s="153"/>
      <c r="BY4" s="6"/>
      <c r="BZ4" s="6"/>
      <c r="CB4" s="152"/>
      <c r="CC4" s="153"/>
      <c r="CD4" s="6"/>
      <c r="CE4" s="6"/>
      <c r="CG4" s="152"/>
      <c r="CH4" s="153"/>
      <c r="CI4" s="6"/>
      <c r="CJ4" s="6"/>
      <c r="CL4" s="152"/>
      <c r="CM4" s="153"/>
      <c r="CN4" s="6"/>
      <c r="CO4" s="6"/>
      <c r="CQ4" s="152"/>
      <c r="CR4" s="153"/>
      <c r="CS4" s="6"/>
      <c r="CT4" s="6"/>
      <c r="CV4" s="152"/>
      <c r="CW4" s="153"/>
      <c r="CX4" s="6"/>
      <c r="CY4" s="6"/>
      <c r="DA4" s="152"/>
      <c r="DB4" s="153"/>
      <c r="DC4" s="6"/>
      <c r="DD4" s="6"/>
      <c r="DF4" s="152"/>
      <c r="DG4" s="153"/>
      <c r="DH4" s="6"/>
      <c r="DI4" s="6"/>
      <c r="DK4" s="152"/>
      <c r="DL4" s="153"/>
      <c r="DM4" s="6"/>
      <c r="DN4" s="6"/>
      <c r="DP4" s="152"/>
      <c r="DQ4" s="153"/>
      <c r="DR4" s="6"/>
      <c r="DS4" s="6"/>
      <c r="DU4" s="152"/>
      <c r="DV4" s="153"/>
      <c r="DW4" s="6"/>
      <c r="DX4" s="6"/>
      <c r="DZ4" s="152"/>
      <c r="EA4" s="153"/>
      <c r="EB4" s="6"/>
      <c r="EC4" s="6"/>
      <c r="EE4" s="152"/>
      <c r="EF4" s="153"/>
      <c r="EG4" s="6"/>
      <c r="EH4" s="6"/>
      <c r="EJ4" s="152"/>
      <c r="EK4" s="153"/>
      <c r="EL4" s="6"/>
      <c r="EM4" s="6"/>
      <c r="EO4" s="152"/>
      <c r="EP4" s="153"/>
      <c r="EQ4" s="6"/>
      <c r="ER4" s="6"/>
      <c r="ET4" s="152"/>
      <c r="EU4" s="153"/>
      <c r="EV4" s="6"/>
      <c r="EW4" s="6"/>
      <c r="EY4" s="152"/>
      <c r="EZ4" s="153"/>
      <c r="FA4" s="6"/>
      <c r="FB4" s="6"/>
      <c r="FD4" s="152"/>
      <c r="FE4" s="153"/>
      <c r="FF4" s="6"/>
      <c r="FG4" s="6"/>
      <c r="FI4" s="152"/>
      <c r="FJ4" s="153"/>
      <c r="FK4" s="6"/>
      <c r="FL4" s="6"/>
      <c r="FN4" s="152"/>
      <c r="FO4" s="153"/>
      <c r="FP4" s="6"/>
      <c r="FQ4" s="6"/>
      <c r="FS4" s="152"/>
      <c r="FT4" s="153"/>
      <c r="FU4" s="6"/>
      <c r="FV4" s="6"/>
      <c r="FX4" s="152"/>
      <c r="FY4" s="153"/>
      <c r="FZ4" s="6"/>
      <c r="GA4" s="6"/>
      <c r="GC4" s="152"/>
      <c r="GD4" s="153"/>
      <c r="GE4" s="6"/>
      <c r="GF4" s="6"/>
      <c r="GH4" s="152"/>
      <c r="GI4" s="153"/>
      <c r="GJ4" s="6"/>
      <c r="GK4" s="6"/>
      <c r="GM4" s="152"/>
      <c r="GN4" s="153"/>
      <c r="GO4" s="6"/>
      <c r="GP4" s="6"/>
      <c r="GR4" s="152"/>
      <c r="GS4" s="153"/>
      <c r="GT4" s="6"/>
      <c r="GU4" s="6"/>
      <c r="GW4" s="152"/>
      <c r="GX4" s="153"/>
      <c r="GY4" s="6"/>
      <c r="GZ4" s="6"/>
      <c r="HB4" s="152"/>
      <c r="HC4" s="153"/>
      <c r="HD4" s="6"/>
      <c r="HE4" s="6"/>
    </row>
    <row r="5" spans="1:214" ht="45.75" thickBot="1">
      <c r="A5" s="162"/>
      <c r="B5" s="162"/>
      <c r="C5" s="162"/>
      <c r="D5" s="164"/>
      <c r="E5" s="7" t="s">
        <v>15</v>
      </c>
      <c r="F5" s="7" t="s">
        <v>16</v>
      </c>
      <c r="G5" s="8" t="s">
        <v>17</v>
      </c>
      <c r="H5" s="8" t="s">
        <v>18</v>
      </c>
      <c r="J5" s="7" t="s">
        <v>15</v>
      </c>
      <c r="K5" s="7" t="s">
        <v>16</v>
      </c>
      <c r="L5" s="8" t="s">
        <v>17</v>
      </c>
      <c r="M5" s="8" t="s">
        <v>18</v>
      </c>
      <c r="O5" s="7" t="s">
        <v>15</v>
      </c>
      <c r="P5" s="7" t="s">
        <v>16</v>
      </c>
      <c r="Q5" s="8" t="s">
        <v>17</v>
      </c>
      <c r="R5" s="8" t="s">
        <v>18</v>
      </c>
      <c r="T5" s="7" t="s">
        <v>15</v>
      </c>
      <c r="U5" s="7" t="s">
        <v>16</v>
      </c>
      <c r="V5" s="8" t="s">
        <v>17</v>
      </c>
      <c r="W5" s="8" t="s">
        <v>18</v>
      </c>
      <c r="Y5" s="7" t="s">
        <v>15</v>
      </c>
      <c r="Z5" s="7" t="s">
        <v>16</v>
      </c>
      <c r="AA5" s="8" t="s">
        <v>17</v>
      </c>
      <c r="AB5" s="8" t="s">
        <v>18</v>
      </c>
      <c r="AD5" s="7" t="s">
        <v>15</v>
      </c>
      <c r="AE5" s="7" t="s">
        <v>16</v>
      </c>
      <c r="AF5" s="8" t="s">
        <v>17</v>
      </c>
      <c r="AG5" s="8" t="s">
        <v>18</v>
      </c>
      <c r="AI5" s="7" t="s">
        <v>15</v>
      </c>
      <c r="AJ5" s="7" t="s">
        <v>16</v>
      </c>
      <c r="AK5" s="8" t="s">
        <v>17</v>
      </c>
      <c r="AL5" s="8" t="s">
        <v>18</v>
      </c>
      <c r="AN5" s="7" t="s">
        <v>15</v>
      </c>
      <c r="AO5" s="7" t="s">
        <v>16</v>
      </c>
      <c r="AP5" s="8" t="s">
        <v>17</v>
      </c>
      <c r="AQ5" s="8" t="s">
        <v>18</v>
      </c>
      <c r="AS5" s="7" t="s">
        <v>15</v>
      </c>
      <c r="AT5" s="7" t="s">
        <v>16</v>
      </c>
      <c r="AU5" s="8" t="s">
        <v>17</v>
      </c>
      <c r="AV5" s="8" t="s">
        <v>18</v>
      </c>
      <c r="AX5" s="7" t="s">
        <v>15</v>
      </c>
      <c r="AY5" s="7" t="s">
        <v>16</v>
      </c>
      <c r="AZ5" s="8" t="s">
        <v>17</v>
      </c>
      <c r="BA5" s="8" t="s">
        <v>18</v>
      </c>
      <c r="BC5" s="7" t="s">
        <v>15</v>
      </c>
      <c r="BD5" s="7" t="s">
        <v>16</v>
      </c>
      <c r="BE5" s="8" t="s">
        <v>17</v>
      </c>
      <c r="BF5" s="8" t="s">
        <v>18</v>
      </c>
      <c r="BH5" s="7" t="s">
        <v>15</v>
      </c>
      <c r="BI5" s="7" t="s">
        <v>16</v>
      </c>
      <c r="BJ5" s="8" t="s">
        <v>17</v>
      </c>
      <c r="BK5" s="8" t="s">
        <v>18</v>
      </c>
      <c r="BM5" s="7" t="s">
        <v>15</v>
      </c>
      <c r="BN5" s="7" t="s">
        <v>16</v>
      </c>
      <c r="BO5" s="8" t="s">
        <v>17</v>
      </c>
      <c r="BP5" s="8" t="s">
        <v>18</v>
      </c>
      <c r="BR5" s="7" t="s">
        <v>15</v>
      </c>
      <c r="BS5" s="7" t="s">
        <v>16</v>
      </c>
      <c r="BT5" s="8" t="s">
        <v>17</v>
      </c>
      <c r="BU5" s="8" t="s">
        <v>18</v>
      </c>
      <c r="BW5" s="7" t="s">
        <v>15</v>
      </c>
      <c r="BX5" s="7" t="s">
        <v>16</v>
      </c>
      <c r="BY5" s="8" t="s">
        <v>17</v>
      </c>
      <c r="BZ5" s="8" t="s">
        <v>18</v>
      </c>
      <c r="CB5" s="7" t="s">
        <v>15</v>
      </c>
      <c r="CC5" s="7" t="s">
        <v>16</v>
      </c>
      <c r="CD5" s="8" t="s">
        <v>17</v>
      </c>
      <c r="CE5" s="8" t="s">
        <v>18</v>
      </c>
      <c r="CG5" s="7" t="s">
        <v>15</v>
      </c>
      <c r="CH5" s="7" t="s">
        <v>16</v>
      </c>
      <c r="CI5" s="8" t="s">
        <v>17</v>
      </c>
      <c r="CJ5" s="8" t="s">
        <v>18</v>
      </c>
      <c r="CL5" s="7" t="s">
        <v>15</v>
      </c>
      <c r="CM5" s="7" t="s">
        <v>16</v>
      </c>
      <c r="CN5" s="8" t="s">
        <v>17</v>
      </c>
      <c r="CO5" s="8" t="s">
        <v>18</v>
      </c>
      <c r="CQ5" s="7" t="s">
        <v>15</v>
      </c>
      <c r="CR5" s="7" t="s">
        <v>16</v>
      </c>
      <c r="CS5" s="8" t="s">
        <v>17</v>
      </c>
      <c r="CT5" s="8" t="s">
        <v>18</v>
      </c>
      <c r="CV5" s="7" t="s">
        <v>15</v>
      </c>
      <c r="CW5" s="7" t="s">
        <v>16</v>
      </c>
      <c r="CX5" s="8" t="s">
        <v>17</v>
      </c>
      <c r="CY5" s="8" t="s">
        <v>18</v>
      </c>
      <c r="DA5" s="7" t="s">
        <v>15</v>
      </c>
      <c r="DB5" s="7" t="s">
        <v>16</v>
      </c>
      <c r="DC5" s="8" t="s">
        <v>17</v>
      </c>
      <c r="DD5" s="8" t="s">
        <v>18</v>
      </c>
      <c r="DF5" s="7" t="s">
        <v>15</v>
      </c>
      <c r="DG5" s="7" t="s">
        <v>16</v>
      </c>
      <c r="DH5" s="8" t="s">
        <v>17</v>
      </c>
      <c r="DI5" s="8" t="s">
        <v>18</v>
      </c>
      <c r="DK5" s="7" t="s">
        <v>15</v>
      </c>
      <c r="DL5" s="7" t="s">
        <v>16</v>
      </c>
      <c r="DM5" s="8" t="s">
        <v>17</v>
      </c>
      <c r="DN5" s="8" t="s">
        <v>18</v>
      </c>
      <c r="DP5" s="7" t="s">
        <v>15</v>
      </c>
      <c r="DQ5" s="7" t="s">
        <v>16</v>
      </c>
      <c r="DR5" s="8" t="s">
        <v>17</v>
      </c>
      <c r="DS5" s="8" t="s">
        <v>18</v>
      </c>
      <c r="DU5" s="7" t="s">
        <v>15</v>
      </c>
      <c r="DV5" s="7" t="s">
        <v>16</v>
      </c>
      <c r="DW5" s="8" t="s">
        <v>17</v>
      </c>
      <c r="DX5" s="8" t="s">
        <v>18</v>
      </c>
      <c r="DZ5" s="7" t="s">
        <v>15</v>
      </c>
      <c r="EA5" s="7" t="s">
        <v>16</v>
      </c>
      <c r="EB5" s="8" t="s">
        <v>17</v>
      </c>
      <c r="EC5" s="8" t="s">
        <v>18</v>
      </c>
      <c r="EE5" s="7" t="s">
        <v>15</v>
      </c>
      <c r="EF5" s="7" t="s">
        <v>16</v>
      </c>
      <c r="EG5" s="8" t="s">
        <v>17</v>
      </c>
      <c r="EH5" s="8" t="s">
        <v>18</v>
      </c>
      <c r="EJ5" s="7" t="s">
        <v>15</v>
      </c>
      <c r="EK5" s="7" t="s">
        <v>16</v>
      </c>
      <c r="EL5" s="8" t="s">
        <v>17</v>
      </c>
      <c r="EM5" s="8" t="s">
        <v>18</v>
      </c>
      <c r="EO5" s="7" t="s">
        <v>15</v>
      </c>
      <c r="EP5" s="7" t="s">
        <v>16</v>
      </c>
      <c r="EQ5" s="8" t="s">
        <v>17</v>
      </c>
      <c r="ER5" s="8" t="s">
        <v>18</v>
      </c>
      <c r="ET5" s="7" t="s">
        <v>15</v>
      </c>
      <c r="EU5" s="7" t="s">
        <v>16</v>
      </c>
      <c r="EV5" s="8" t="s">
        <v>17</v>
      </c>
      <c r="EW5" s="8" t="s">
        <v>18</v>
      </c>
      <c r="EY5" s="7" t="s">
        <v>15</v>
      </c>
      <c r="EZ5" s="7" t="s">
        <v>16</v>
      </c>
      <c r="FA5" s="8" t="s">
        <v>17</v>
      </c>
      <c r="FB5" s="8" t="s">
        <v>18</v>
      </c>
      <c r="FD5" s="7" t="s">
        <v>15</v>
      </c>
      <c r="FE5" s="7" t="s">
        <v>16</v>
      </c>
      <c r="FF5" s="8" t="s">
        <v>17</v>
      </c>
      <c r="FG5" s="8" t="s">
        <v>18</v>
      </c>
      <c r="FI5" s="7" t="s">
        <v>15</v>
      </c>
      <c r="FJ5" s="7" t="s">
        <v>16</v>
      </c>
      <c r="FK5" s="8" t="s">
        <v>17</v>
      </c>
      <c r="FL5" s="8" t="s">
        <v>18</v>
      </c>
      <c r="FN5" s="7" t="s">
        <v>15</v>
      </c>
      <c r="FO5" s="7" t="s">
        <v>16</v>
      </c>
      <c r="FP5" s="8" t="s">
        <v>17</v>
      </c>
      <c r="FQ5" s="8" t="s">
        <v>18</v>
      </c>
      <c r="FS5" s="7" t="s">
        <v>15</v>
      </c>
      <c r="FT5" s="7" t="s">
        <v>16</v>
      </c>
      <c r="FU5" s="8" t="s">
        <v>17</v>
      </c>
      <c r="FV5" s="8" t="s">
        <v>18</v>
      </c>
      <c r="FX5" s="7" t="s">
        <v>15</v>
      </c>
      <c r="FY5" s="7" t="s">
        <v>16</v>
      </c>
      <c r="FZ5" s="8" t="s">
        <v>17</v>
      </c>
      <c r="GA5" s="8" t="s">
        <v>18</v>
      </c>
      <c r="GC5" s="7" t="s">
        <v>15</v>
      </c>
      <c r="GD5" s="7" t="s">
        <v>16</v>
      </c>
      <c r="GE5" s="8" t="s">
        <v>17</v>
      </c>
      <c r="GF5" s="8" t="s">
        <v>18</v>
      </c>
      <c r="GH5" s="7" t="s">
        <v>15</v>
      </c>
      <c r="GI5" s="7" t="s">
        <v>16</v>
      </c>
      <c r="GJ5" s="8" t="s">
        <v>17</v>
      </c>
      <c r="GK5" s="8" t="s">
        <v>18</v>
      </c>
      <c r="GM5" s="7" t="s">
        <v>15</v>
      </c>
      <c r="GN5" s="7" t="s">
        <v>16</v>
      </c>
      <c r="GO5" s="8" t="s">
        <v>17</v>
      </c>
      <c r="GP5" s="8" t="s">
        <v>18</v>
      </c>
      <c r="GR5" s="7" t="s">
        <v>15</v>
      </c>
      <c r="GS5" s="7" t="s">
        <v>16</v>
      </c>
      <c r="GT5" s="8" t="s">
        <v>17</v>
      </c>
      <c r="GU5" s="8" t="s">
        <v>18</v>
      </c>
      <c r="GW5" s="7" t="s">
        <v>15</v>
      </c>
      <c r="GX5" s="7" t="s">
        <v>16</v>
      </c>
      <c r="GY5" s="8" t="s">
        <v>17</v>
      </c>
      <c r="GZ5" s="8" t="s">
        <v>18</v>
      </c>
      <c r="HB5" s="7" t="s">
        <v>15</v>
      </c>
      <c r="HC5" s="7" t="s">
        <v>16</v>
      </c>
      <c r="HD5" s="8" t="s">
        <v>17</v>
      </c>
      <c r="HE5" s="8" t="s">
        <v>18</v>
      </c>
    </row>
    <row r="6" spans="1:214" ht="18.75">
      <c r="A6">
        <v>10103</v>
      </c>
      <c r="B6" s="158" t="s">
        <v>19</v>
      </c>
      <c r="C6" s="9" t="s">
        <v>20</v>
      </c>
      <c r="D6" s="10">
        <v>1</v>
      </c>
      <c r="E6" s="90">
        <f t="shared" ref="E6:E39" si="0">IFERROR(VLOOKUP($A6,TRGT,23,0),0)</f>
        <v>0</v>
      </c>
      <c r="F6" s="90">
        <f t="shared" ref="F6:F39" si="1">IFERROR(VLOOKUP($A6,ACH,46,0),0)</f>
        <v>0</v>
      </c>
      <c r="G6" s="12">
        <f t="shared" ref="G6:G40" si="2">IFERROR((F6/E6),0)</f>
        <v>0</v>
      </c>
      <c r="H6" s="13">
        <f>IF(G6&gt;=90%,$D6,0)</f>
        <v>0</v>
      </c>
      <c r="J6" s="90">
        <f t="shared" ref="J6:J39" si="3">IFERROR(VLOOKUP($A6,TRGT,24,0),0)</f>
        <v>0</v>
      </c>
      <c r="K6" s="90">
        <f t="shared" ref="K6:K39" si="4">IFERROR(VLOOKUP($A6,ACH,47,0),0)</f>
        <v>0</v>
      </c>
      <c r="L6" s="12">
        <f t="shared" ref="L6:L40" si="5">IFERROR((K6/J6),0)</f>
        <v>0</v>
      </c>
      <c r="M6" s="13">
        <f>IF(L6&gt;=90%,$D6,0)</f>
        <v>0</v>
      </c>
      <c r="O6" s="90">
        <f t="shared" ref="O6:O39" si="6">IFERROR(VLOOKUP($A6,TRGT,25,0),0)</f>
        <v>0</v>
      </c>
      <c r="P6" s="90">
        <f t="shared" ref="P6:P39" si="7">IFERROR(VLOOKUP($A6,ACH,48,0),0)</f>
        <v>0</v>
      </c>
      <c r="Q6" s="12">
        <f t="shared" ref="Q6:Q40" si="8">IFERROR((P6/O6),0)</f>
        <v>0</v>
      </c>
      <c r="R6" s="13">
        <f>IF(Q6&gt;=90%,$D6,0)</f>
        <v>0</v>
      </c>
      <c r="T6" s="90">
        <f t="shared" ref="T6:T39" si="9">IFERROR(VLOOKUP($A6,TRGT,26,0),0)</f>
        <v>0</v>
      </c>
      <c r="U6" s="90">
        <f t="shared" ref="U6:U39" si="10">IFERROR(VLOOKUP($A6,ACH,49,0),0)</f>
        <v>0</v>
      </c>
      <c r="V6" s="12">
        <f t="shared" ref="V6:V40" si="11">IFERROR((U6/T6),0)</f>
        <v>0</v>
      </c>
      <c r="W6" s="13">
        <f>IF(V6&gt;=90%,$D6,0)</f>
        <v>0</v>
      </c>
      <c r="Y6" s="90">
        <f t="shared" ref="Y6:Y39" si="12">IFERROR(VLOOKUP($A6,TRGT,27,0),0)</f>
        <v>0</v>
      </c>
      <c r="Z6" s="90">
        <f t="shared" ref="Z6:Z39" si="13">IFERROR(VLOOKUP($A6,ACH,50,0),0)</f>
        <v>0</v>
      </c>
      <c r="AA6" s="12">
        <f t="shared" ref="AA6:AA40" si="14">IFERROR((Z6/Y6),0)</f>
        <v>0</v>
      </c>
      <c r="AB6" s="13">
        <f>IF(AA6&gt;=90%,$D6,0)</f>
        <v>0</v>
      </c>
      <c r="AD6" s="95">
        <f>+T6+O6+J6+E6+Y6</f>
        <v>0</v>
      </c>
      <c r="AE6" s="95">
        <f>+U6+P6+K6+F6+Z6</f>
        <v>0</v>
      </c>
      <c r="AF6" s="12">
        <f t="shared" ref="AF6:AF40" si="15">IFERROR((AE6/AD6),0)</f>
        <v>0</v>
      </c>
      <c r="AG6" s="13">
        <f>IF(AF6&gt;=90%,$D6,0)</f>
        <v>0</v>
      </c>
      <c r="AI6" s="11"/>
      <c r="AJ6" s="11"/>
      <c r="AK6" s="12">
        <f t="shared" ref="AK6:AK40" si="16">IFERROR((AJ6/AI6),0)</f>
        <v>0</v>
      </c>
      <c r="AL6" s="13">
        <f>IF(AK6&gt;=90%,$D6,0)</f>
        <v>0</v>
      </c>
      <c r="AN6" s="11"/>
      <c r="AO6" s="11"/>
      <c r="AP6" s="12">
        <f t="shared" ref="AP6:AP40" si="17">IFERROR((AO6/AN6),0)</f>
        <v>0</v>
      </c>
      <c r="AQ6" s="13">
        <f>IF(AP6&gt;=90%,$D6,0)</f>
        <v>0</v>
      </c>
      <c r="AS6" s="11"/>
      <c r="AT6" s="11"/>
      <c r="AU6" s="12">
        <f t="shared" ref="AU6:AU40" si="18">IFERROR((AT6/AS6),0)</f>
        <v>0</v>
      </c>
      <c r="AV6" s="13">
        <f>IF(AU6&gt;=90%,$D6,0)</f>
        <v>0</v>
      </c>
      <c r="AX6" s="11"/>
      <c r="AY6" s="11"/>
      <c r="AZ6" s="12">
        <f t="shared" ref="AZ6:AZ40" si="19">IFERROR((AY6/AX6),0)</f>
        <v>0</v>
      </c>
      <c r="BA6" s="13">
        <f>IF(AZ6&gt;=90%,$D6,0)</f>
        <v>0</v>
      </c>
      <c r="BC6" s="11"/>
      <c r="BD6" s="11"/>
      <c r="BE6" s="12">
        <f t="shared" ref="BE6:BE40" si="20">IFERROR((BD6/BC6),0)</f>
        <v>0</v>
      </c>
      <c r="BF6" s="13">
        <f>IF(BE6&gt;=90%,$D6,0)</f>
        <v>0</v>
      </c>
      <c r="BH6" s="11"/>
      <c r="BI6" s="11"/>
      <c r="BJ6" s="12">
        <f t="shared" ref="BJ6:BJ40" si="21">IFERROR((BI6/BH6),0)</f>
        <v>0</v>
      </c>
      <c r="BK6" s="13">
        <f>IF(BJ6&gt;=90%,$D6,0)</f>
        <v>0</v>
      </c>
      <c r="BM6" s="11"/>
      <c r="BN6" s="11"/>
      <c r="BO6" s="12">
        <f t="shared" ref="BO6:BO40" si="22">IFERROR((BN6/BM6),0)</f>
        <v>0</v>
      </c>
      <c r="BP6" s="13">
        <f>IF(BO6&gt;=90%,$D6,0)</f>
        <v>0</v>
      </c>
      <c r="BR6" s="11"/>
      <c r="BS6" s="11"/>
      <c r="BT6" s="12">
        <f t="shared" ref="BT6:BT40" si="23">IFERROR((BS6/BR6),0)</f>
        <v>0</v>
      </c>
      <c r="BU6" s="13">
        <f>IF(BT6&gt;=90%,$D6,0)</f>
        <v>0</v>
      </c>
      <c r="BW6" s="11"/>
      <c r="BX6" s="11"/>
      <c r="BY6" s="12">
        <f t="shared" ref="BY6:BY40" si="24">IFERROR((BX6/BW6),0)</f>
        <v>0</v>
      </c>
      <c r="BZ6" s="13">
        <f>IF(BY6&gt;=90%,$D6,0)</f>
        <v>0</v>
      </c>
      <c r="CB6" s="11"/>
      <c r="CC6" s="11"/>
      <c r="CD6" s="12">
        <f t="shared" ref="CD6:CD40" si="25">IFERROR((CC6/CB6),0)</f>
        <v>0</v>
      </c>
      <c r="CE6" s="13">
        <f>IF(CD6&gt;=90%,$D6,0)</f>
        <v>0</v>
      </c>
      <c r="CG6" s="11"/>
      <c r="CH6" s="11"/>
      <c r="CI6" s="12">
        <f t="shared" ref="CI6:CI40" si="26">IFERROR((CH6/CG6),0)</f>
        <v>0</v>
      </c>
      <c r="CJ6" s="13">
        <f>IF(CI6&gt;=90%,$D6,0)</f>
        <v>0</v>
      </c>
      <c r="CL6" s="11"/>
      <c r="CM6" s="11"/>
      <c r="CN6" s="12">
        <f t="shared" ref="CN6:CN40" si="27">IFERROR((CM6/CL6),0)</f>
        <v>0</v>
      </c>
      <c r="CO6" s="13">
        <f>IF(CN6&gt;=90%,$D6,0)</f>
        <v>0</v>
      </c>
      <c r="CQ6" s="11"/>
      <c r="CR6" s="11"/>
      <c r="CS6" s="12">
        <f t="shared" ref="CS6:CS40" si="28">IFERROR((CR6/CQ6),0)</f>
        <v>0</v>
      </c>
      <c r="CT6" s="13">
        <f>IF(CS6&gt;=90%,$D6,0)</f>
        <v>0</v>
      </c>
      <c r="CV6" s="11"/>
      <c r="CW6" s="11"/>
      <c r="CX6" s="12">
        <f t="shared" ref="CX6:CX40" si="29">IFERROR((CW6/CV6),0)</f>
        <v>0</v>
      </c>
      <c r="CY6" s="13">
        <f>IF(CX6&gt;=90%,$D6,0)</f>
        <v>0</v>
      </c>
      <c r="DA6" s="11"/>
      <c r="DB6" s="11"/>
      <c r="DC6" s="12">
        <f t="shared" ref="DC6:DC40" si="30">IFERROR((DB6/DA6),0)</f>
        <v>0</v>
      </c>
      <c r="DD6" s="13">
        <f>IF(DC6&gt;=90%,$D6,0)</f>
        <v>0</v>
      </c>
      <c r="DF6" s="11"/>
      <c r="DG6" s="11"/>
      <c r="DH6" s="12">
        <f t="shared" ref="DH6:DH40" si="31">IFERROR((DG6/DF6),0)</f>
        <v>0</v>
      </c>
      <c r="DI6" s="13">
        <f>IF(DH6&gt;=90%,$D6,0)</f>
        <v>0</v>
      </c>
      <c r="DK6" s="11"/>
      <c r="DL6" s="11"/>
      <c r="DM6" s="12">
        <f t="shared" ref="DM6:DM40" si="32">IFERROR((DL6/DK6),0)</f>
        <v>0</v>
      </c>
      <c r="DN6" s="13">
        <f>IF(DM6&gt;=90%,$D6,0)</f>
        <v>0</v>
      </c>
      <c r="DP6" s="11"/>
      <c r="DQ6" s="11"/>
      <c r="DR6" s="12">
        <f t="shared" ref="DR6:DR40" si="33">IFERROR((DQ6/DP6),0)</f>
        <v>0</v>
      </c>
      <c r="DS6" s="13">
        <f>IF(DR6&gt;=90%,$D6,0)</f>
        <v>0</v>
      </c>
      <c r="DU6" s="11"/>
      <c r="DV6" s="11"/>
      <c r="DW6" s="12">
        <f t="shared" ref="DW6:DW40" si="34">IFERROR((DV6/DU6),0)</f>
        <v>0</v>
      </c>
      <c r="DX6" s="13">
        <f>IF(DW6&gt;=90%,$D6,0)</f>
        <v>0</v>
      </c>
      <c r="DZ6" s="11"/>
      <c r="EA6" s="11"/>
      <c r="EB6" s="12">
        <f t="shared" ref="EB6:EB40" si="35">IFERROR((EA6/DZ6),0)</f>
        <v>0</v>
      </c>
      <c r="EC6" s="13">
        <f>IF(EB6&gt;=90%,$D6,0)</f>
        <v>0</v>
      </c>
      <c r="EE6" s="11"/>
      <c r="EF6" s="11"/>
      <c r="EG6" s="12">
        <f t="shared" ref="EG6:EG40" si="36">IFERROR((EF6/EE6),0)</f>
        <v>0</v>
      </c>
      <c r="EH6" s="13">
        <f>IF(EG6&gt;=90%,$D6,0)</f>
        <v>0</v>
      </c>
      <c r="EJ6" s="11"/>
      <c r="EK6" s="11"/>
      <c r="EL6" s="12">
        <f t="shared" ref="EL6:EL40" si="37">IFERROR((EK6/EJ6),0)</f>
        <v>0</v>
      </c>
      <c r="EM6" s="13">
        <f>IF(EL6&gt;=90%,$D6,0)</f>
        <v>0</v>
      </c>
      <c r="EO6" s="11"/>
      <c r="EP6" s="11"/>
      <c r="EQ6" s="12">
        <f t="shared" ref="EQ6:EQ40" si="38">IFERROR((EP6/EO6),0)</f>
        <v>0</v>
      </c>
      <c r="ER6" s="13">
        <f>IF(EQ6&gt;=90%,$D6,0)</f>
        <v>0</v>
      </c>
      <c r="ET6" s="11"/>
      <c r="EU6" s="11"/>
      <c r="EV6" s="12">
        <f t="shared" ref="EV6:EV40" si="39">IFERROR((EU6/ET6),0)</f>
        <v>0</v>
      </c>
      <c r="EW6" s="13">
        <f>IF(EV6&gt;=90%,$D6,0)</f>
        <v>0</v>
      </c>
      <c r="EY6" s="11"/>
      <c r="EZ6" s="11"/>
      <c r="FA6" s="12">
        <f t="shared" ref="FA6:FA40" si="40">IFERROR((EZ6/EY6),0)</f>
        <v>0</v>
      </c>
      <c r="FB6" s="13">
        <f>IF(FA6&gt;=90%,$D6,0)</f>
        <v>0</v>
      </c>
      <c r="FD6" s="11"/>
      <c r="FE6" s="11"/>
      <c r="FF6" s="12">
        <f t="shared" ref="FF6:FF40" si="41">IFERROR((FE6/FD6),0)</f>
        <v>0</v>
      </c>
      <c r="FG6" s="13">
        <f>IF(FF6&gt;=90%,$D6,0)</f>
        <v>0</v>
      </c>
      <c r="FI6" s="11"/>
      <c r="FJ6" s="11"/>
      <c r="FK6" s="12">
        <f t="shared" ref="FK6:FK40" si="42">IFERROR((FJ6/FI6),0)</f>
        <v>0</v>
      </c>
      <c r="FL6" s="13">
        <f>IF(FK6&gt;=90%,$D6,0)</f>
        <v>0</v>
      </c>
      <c r="FN6" s="11"/>
      <c r="FO6" s="11"/>
      <c r="FP6" s="12">
        <f t="shared" ref="FP6:FP40" si="43">IFERROR((FO6/FN6),0)</f>
        <v>0</v>
      </c>
      <c r="FQ6" s="13">
        <f>IF(FP6&gt;=90%,$D6,0)</f>
        <v>0</v>
      </c>
      <c r="FS6" s="11"/>
      <c r="FT6" s="11"/>
      <c r="FU6" s="12">
        <f t="shared" ref="FU6:FU40" si="44">IFERROR((FT6/FS6),0)</f>
        <v>0</v>
      </c>
      <c r="FV6" s="13">
        <f>IF(FU6&gt;=90%,$D6,0)</f>
        <v>0</v>
      </c>
      <c r="FX6" s="11"/>
      <c r="FY6" s="11"/>
      <c r="FZ6" s="12">
        <f t="shared" ref="FZ6:FZ40" si="45">IFERROR((FY6/FX6),0)</f>
        <v>0</v>
      </c>
      <c r="GA6" s="13">
        <f>IF(FZ6&gt;=90%,$D6,0)</f>
        <v>0</v>
      </c>
      <c r="GC6" s="11"/>
      <c r="GD6" s="11"/>
      <c r="GE6" s="12">
        <f t="shared" ref="GE6:GE40" si="46">IFERROR((GD6/GC6),0)</f>
        <v>0</v>
      </c>
      <c r="GF6" s="13">
        <f>IF(GE6&gt;=90%,$D6,0)</f>
        <v>0</v>
      </c>
      <c r="GH6" s="11"/>
      <c r="GI6" s="11"/>
      <c r="GJ6" s="12">
        <f t="shared" ref="GJ6:GJ40" si="47">IFERROR((GI6/GH6),0)</f>
        <v>0</v>
      </c>
      <c r="GK6" s="13">
        <f>IF(GJ6&gt;=90%,$D6,0)</f>
        <v>0</v>
      </c>
      <c r="GM6" s="11"/>
      <c r="GN6" s="11"/>
      <c r="GO6" s="12">
        <f t="shared" ref="GO6:GO40" si="48">IFERROR((GN6/GM6),0)</f>
        <v>0</v>
      </c>
      <c r="GP6" s="13">
        <f>IF(GO6&gt;=90%,$D6,0)</f>
        <v>0</v>
      </c>
      <c r="GR6" s="11"/>
      <c r="GS6" s="11"/>
      <c r="GT6" s="12">
        <f t="shared" ref="GT6:GT40" si="49">IFERROR((GS6/GR6),0)</f>
        <v>0</v>
      </c>
      <c r="GU6" s="13">
        <f>IF(GT6&gt;=90%,$D6,0)</f>
        <v>0</v>
      </c>
      <c r="GW6" s="11"/>
      <c r="GX6" s="11"/>
      <c r="GY6" s="12">
        <f t="shared" ref="GY6:GY40" si="50">IFERROR((GX6/GW6),0)</f>
        <v>0</v>
      </c>
      <c r="GZ6" s="13">
        <f>IF(GY6&gt;=90%,$D6,0)</f>
        <v>0</v>
      </c>
      <c r="HB6" s="11"/>
      <c r="HC6" s="11"/>
      <c r="HD6" s="12">
        <f t="shared" ref="HD6:HD40" si="51">IFERROR((HC6/HB6),0)</f>
        <v>0</v>
      </c>
      <c r="HE6" s="13">
        <f>IF(HD6&gt;=90%,$D6,0)</f>
        <v>0</v>
      </c>
    </row>
    <row r="7" spans="1:214" s="89" customFormat="1" ht="18.75">
      <c r="A7" s="89">
        <v>10104</v>
      </c>
      <c r="B7" s="159"/>
      <c r="C7" s="103" t="s">
        <v>21</v>
      </c>
      <c r="D7" s="101">
        <v>2</v>
      </c>
      <c r="E7" s="105">
        <f t="shared" si="0"/>
        <v>0</v>
      </c>
      <c r="F7" s="105">
        <f t="shared" si="1"/>
        <v>0</v>
      </c>
      <c r="G7" s="106">
        <f t="shared" si="2"/>
        <v>0</v>
      </c>
      <c r="H7" s="107">
        <f t="shared" ref="H7:H39" si="52">IF(G7&gt;=90%,$D7,0)</f>
        <v>0</v>
      </c>
      <c r="J7" s="105">
        <f t="shared" si="3"/>
        <v>0</v>
      </c>
      <c r="K7" s="105">
        <f t="shared" si="4"/>
        <v>0</v>
      </c>
      <c r="L7" s="106">
        <f t="shared" si="5"/>
        <v>0</v>
      </c>
      <c r="M7" s="107">
        <f t="shared" ref="M7:M39" si="53">IF(L7&gt;=90%,$D7,0)</f>
        <v>0</v>
      </c>
      <c r="O7" s="105">
        <f t="shared" si="6"/>
        <v>0</v>
      </c>
      <c r="P7" s="105">
        <f t="shared" si="7"/>
        <v>0</v>
      </c>
      <c r="Q7" s="106">
        <f t="shared" si="8"/>
        <v>0</v>
      </c>
      <c r="R7" s="107">
        <f t="shared" ref="R7:R39" si="54">IF(Q7&gt;=90%,$D7,0)</f>
        <v>0</v>
      </c>
      <c r="T7" s="105">
        <f t="shared" si="9"/>
        <v>0</v>
      </c>
      <c r="U7" s="105">
        <f t="shared" si="10"/>
        <v>0</v>
      </c>
      <c r="V7" s="106">
        <f t="shared" si="11"/>
        <v>0</v>
      </c>
      <c r="W7" s="107">
        <f t="shared" ref="W7:W39" si="55">IF(V7&gt;=90%,$D7,0)</f>
        <v>0</v>
      </c>
      <c r="Y7" s="105">
        <f t="shared" si="12"/>
        <v>0</v>
      </c>
      <c r="Z7" s="105">
        <f t="shared" si="13"/>
        <v>0</v>
      </c>
      <c r="AA7" s="106">
        <f t="shared" si="14"/>
        <v>0</v>
      </c>
      <c r="AB7" s="107">
        <f t="shared" ref="AB7:AB39" si="56">IF(AA7&gt;=90%,$D7,0)</f>
        <v>0</v>
      </c>
      <c r="AD7" s="109">
        <f t="shared" ref="AD7:AD39" si="57">+T7+O7+J7+E7+Y7</f>
        <v>0</v>
      </c>
      <c r="AE7" s="109">
        <f t="shared" ref="AE7:AE39" si="58">+U7+P7+K7+F7+Z7</f>
        <v>0</v>
      </c>
      <c r="AF7" s="106">
        <f t="shared" si="15"/>
        <v>0</v>
      </c>
      <c r="AG7" s="107">
        <f t="shared" ref="AG7:AG39" si="59">IF(AF7&gt;=90%,$D7,0)</f>
        <v>0</v>
      </c>
      <c r="AI7" s="108"/>
      <c r="AJ7" s="108"/>
      <c r="AK7" s="106">
        <f t="shared" si="16"/>
        <v>0</v>
      </c>
      <c r="AL7" s="107">
        <f t="shared" ref="AL7:AL39" si="60">IF(AK7&gt;=90%,$D7,0)</f>
        <v>0</v>
      </c>
      <c r="AN7" s="108"/>
      <c r="AO7" s="108"/>
      <c r="AP7" s="106">
        <f t="shared" si="17"/>
        <v>0</v>
      </c>
      <c r="AQ7" s="107">
        <f t="shared" ref="AQ7:AQ39" si="61">IF(AP7&gt;=90%,$D7,0)</f>
        <v>0</v>
      </c>
      <c r="AS7" s="108"/>
      <c r="AT7" s="108"/>
      <c r="AU7" s="106">
        <f t="shared" si="18"/>
        <v>0</v>
      </c>
      <c r="AV7" s="107">
        <f t="shared" ref="AV7:AV39" si="62">IF(AU7&gt;=90%,$D7,0)</f>
        <v>0</v>
      </c>
      <c r="AX7" s="108"/>
      <c r="AY7" s="108"/>
      <c r="AZ7" s="106">
        <f t="shared" si="19"/>
        <v>0</v>
      </c>
      <c r="BA7" s="107">
        <f t="shared" ref="BA7:BA39" si="63">IF(AZ7&gt;=90%,$D7,0)</f>
        <v>0</v>
      </c>
      <c r="BC7" s="108"/>
      <c r="BD7" s="108"/>
      <c r="BE7" s="106">
        <f t="shared" si="20"/>
        <v>0</v>
      </c>
      <c r="BF7" s="107">
        <f t="shared" ref="BF7:BF39" si="64">IF(BE7&gt;=90%,$D7,0)</f>
        <v>0</v>
      </c>
      <c r="BH7" s="108"/>
      <c r="BI7" s="108"/>
      <c r="BJ7" s="106">
        <f t="shared" si="21"/>
        <v>0</v>
      </c>
      <c r="BK7" s="107">
        <f t="shared" ref="BK7:BK39" si="65">IF(BJ7&gt;=90%,$D7,0)</f>
        <v>0</v>
      </c>
      <c r="BM7" s="108"/>
      <c r="BN7" s="108"/>
      <c r="BO7" s="106">
        <f t="shared" si="22"/>
        <v>0</v>
      </c>
      <c r="BP7" s="107">
        <f t="shared" ref="BP7:BP39" si="66">IF(BO7&gt;=90%,$D7,0)</f>
        <v>0</v>
      </c>
      <c r="BR7" s="108"/>
      <c r="BS7" s="108"/>
      <c r="BT7" s="106">
        <f t="shared" si="23"/>
        <v>0</v>
      </c>
      <c r="BU7" s="107">
        <f t="shared" ref="BU7:BU39" si="67">IF(BT7&gt;=90%,$D7,0)</f>
        <v>0</v>
      </c>
      <c r="BW7" s="108"/>
      <c r="BX7" s="108"/>
      <c r="BY7" s="106">
        <f t="shared" si="24"/>
        <v>0</v>
      </c>
      <c r="BZ7" s="107">
        <f t="shared" ref="BZ7:BZ39" si="68">IF(BY7&gt;=90%,$D7,0)</f>
        <v>0</v>
      </c>
      <c r="CB7" s="108"/>
      <c r="CC7" s="108"/>
      <c r="CD7" s="106">
        <f t="shared" si="25"/>
        <v>0</v>
      </c>
      <c r="CE7" s="107">
        <f t="shared" ref="CE7:CE39" si="69">IF(CD7&gt;=90%,$D7,0)</f>
        <v>0</v>
      </c>
      <c r="CG7" s="108"/>
      <c r="CH7" s="108"/>
      <c r="CI7" s="106">
        <f t="shared" si="26"/>
        <v>0</v>
      </c>
      <c r="CJ7" s="107">
        <f t="shared" ref="CJ7:CJ39" si="70">IF(CI7&gt;=90%,$D7,0)</f>
        <v>0</v>
      </c>
      <c r="CL7" s="108"/>
      <c r="CM7" s="108"/>
      <c r="CN7" s="106">
        <f t="shared" si="27"/>
        <v>0</v>
      </c>
      <c r="CO7" s="107">
        <f t="shared" ref="CO7:CO39" si="71">IF(CN7&gt;=90%,$D7,0)</f>
        <v>0</v>
      </c>
      <c r="CQ7" s="108"/>
      <c r="CR7" s="108"/>
      <c r="CS7" s="106">
        <f t="shared" si="28"/>
        <v>0</v>
      </c>
      <c r="CT7" s="107">
        <f t="shared" ref="CT7:CT39" si="72">IF(CS7&gt;=90%,$D7,0)</f>
        <v>0</v>
      </c>
      <c r="CV7" s="108"/>
      <c r="CW7" s="108"/>
      <c r="CX7" s="106">
        <f t="shared" si="29"/>
        <v>0</v>
      </c>
      <c r="CY7" s="107">
        <f t="shared" ref="CY7:CY39" si="73">IF(CX7&gt;=90%,$D7,0)</f>
        <v>0</v>
      </c>
      <c r="DA7" s="108"/>
      <c r="DB7" s="108"/>
      <c r="DC7" s="106">
        <f t="shared" si="30"/>
        <v>0</v>
      </c>
      <c r="DD7" s="107">
        <f t="shared" ref="DD7:DD39" si="74">IF(DC7&gt;=90%,$D7,0)</f>
        <v>0</v>
      </c>
      <c r="DF7" s="108"/>
      <c r="DG7" s="108"/>
      <c r="DH7" s="106">
        <f t="shared" si="31"/>
        <v>0</v>
      </c>
      <c r="DI7" s="107">
        <f t="shared" ref="DI7:DI39" si="75">IF(DH7&gt;=90%,$D7,0)</f>
        <v>0</v>
      </c>
      <c r="DK7" s="108"/>
      <c r="DL7" s="108"/>
      <c r="DM7" s="106">
        <f t="shared" si="32"/>
        <v>0</v>
      </c>
      <c r="DN7" s="107">
        <f t="shared" ref="DN7:DN39" si="76">IF(DM7&gt;=90%,$D7,0)</f>
        <v>0</v>
      </c>
      <c r="DP7" s="108"/>
      <c r="DQ7" s="108"/>
      <c r="DR7" s="106">
        <f t="shared" si="33"/>
        <v>0</v>
      </c>
      <c r="DS7" s="107">
        <f t="shared" ref="DS7:DS39" si="77">IF(DR7&gt;=90%,$D7,0)</f>
        <v>0</v>
      </c>
      <c r="DU7" s="108"/>
      <c r="DV7" s="108"/>
      <c r="DW7" s="106">
        <f t="shared" si="34"/>
        <v>0</v>
      </c>
      <c r="DX7" s="107">
        <f t="shared" ref="DX7:DX39" si="78">IF(DW7&gt;=90%,$D7,0)</f>
        <v>0</v>
      </c>
      <c r="DZ7" s="108"/>
      <c r="EA7" s="108"/>
      <c r="EB7" s="106">
        <f t="shared" si="35"/>
        <v>0</v>
      </c>
      <c r="EC7" s="107">
        <f t="shared" ref="EC7:EC39" si="79">IF(EB7&gt;=90%,$D7,0)</f>
        <v>0</v>
      </c>
      <c r="EE7" s="108"/>
      <c r="EF7" s="108"/>
      <c r="EG7" s="106">
        <f t="shared" si="36"/>
        <v>0</v>
      </c>
      <c r="EH7" s="107">
        <f t="shared" ref="EH7:EH39" si="80">IF(EG7&gt;=90%,$D7,0)</f>
        <v>0</v>
      </c>
      <c r="EJ7" s="108"/>
      <c r="EK7" s="108"/>
      <c r="EL7" s="106">
        <f t="shared" si="37"/>
        <v>0</v>
      </c>
      <c r="EM7" s="107">
        <f t="shared" ref="EM7:EM39" si="81">IF(EL7&gt;=90%,$D7,0)</f>
        <v>0</v>
      </c>
      <c r="EO7" s="108"/>
      <c r="EP7" s="108"/>
      <c r="EQ7" s="106">
        <f t="shared" si="38"/>
        <v>0</v>
      </c>
      <c r="ER7" s="107">
        <f t="shared" ref="ER7:ER39" si="82">IF(EQ7&gt;=90%,$D7,0)</f>
        <v>0</v>
      </c>
      <c r="ET7" s="108"/>
      <c r="EU7" s="108"/>
      <c r="EV7" s="106">
        <f t="shared" si="39"/>
        <v>0</v>
      </c>
      <c r="EW7" s="107">
        <f t="shared" ref="EW7:EW39" si="83">IF(EV7&gt;=90%,$D7,0)</f>
        <v>0</v>
      </c>
      <c r="EY7" s="108"/>
      <c r="EZ7" s="108"/>
      <c r="FA7" s="106">
        <f t="shared" si="40"/>
        <v>0</v>
      </c>
      <c r="FB7" s="107">
        <f t="shared" ref="FB7:FB39" si="84">IF(FA7&gt;=90%,$D7,0)</f>
        <v>0</v>
      </c>
      <c r="FD7" s="108"/>
      <c r="FE7" s="108"/>
      <c r="FF7" s="106">
        <f t="shared" si="41"/>
        <v>0</v>
      </c>
      <c r="FG7" s="107">
        <f t="shared" ref="FG7:FG39" si="85">IF(FF7&gt;=90%,$D7,0)</f>
        <v>0</v>
      </c>
      <c r="FI7" s="108"/>
      <c r="FJ7" s="108"/>
      <c r="FK7" s="106">
        <f t="shared" si="42"/>
        <v>0</v>
      </c>
      <c r="FL7" s="107">
        <f t="shared" ref="FL7:FL39" si="86">IF(FK7&gt;=90%,$D7,0)</f>
        <v>0</v>
      </c>
      <c r="FN7" s="108"/>
      <c r="FO7" s="108"/>
      <c r="FP7" s="106">
        <f t="shared" si="43"/>
        <v>0</v>
      </c>
      <c r="FQ7" s="107">
        <f t="shared" ref="FQ7:FQ39" si="87">IF(FP7&gt;=90%,$D7,0)</f>
        <v>0</v>
      </c>
      <c r="FS7" s="108"/>
      <c r="FT7" s="108"/>
      <c r="FU7" s="106">
        <f t="shared" si="44"/>
        <v>0</v>
      </c>
      <c r="FV7" s="107">
        <f t="shared" ref="FV7:FV39" si="88">IF(FU7&gt;=90%,$D7,0)</f>
        <v>0</v>
      </c>
      <c r="FX7" s="108"/>
      <c r="FY7" s="108"/>
      <c r="FZ7" s="106">
        <f t="shared" si="45"/>
        <v>0</v>
      </c>
      <c r="GA7" s="107">
        <f t="shared" ref="GA7:GA39" si="89">IF(FZ7&gt;=90%,$D7,0)</f>
        <v>0</v>
      </c>
      <c r="GC7" s="108"/>
      <c r="GD7" s="108"/>
      <c r="GE7" s="106">
        <f t="shared" si="46"/>
        <v>0</v>
      </c>
      <c r="GF7" s="107">
        <f t="shared" ref="GF7:GF39" si="90">IF(GE7&gt;=90%,$D7,0)</f>
        <v>0</v>
      </c>
      <c r="GH7" s="108"/>
      <c r="GI7" s="108"/>
      <c r="GJ7" s="106">
        <f t="shared" si="47"/>
        <v>0</v>
      </c>
      <c r="GK7" s="107">
        <f t="shared" ref="GK7:GK39" si="91">IF(GJ7&gt;=90%,$D7,0)</f>
        <v>0</v>
      </c>
      <c r="GM7" s="108"/>
      <c r="GN7" s="108"/>
      <c r="GO7" s="106">
        <f t="shared" si="48"/>
        <v>0</v>
      </c>
      <c r="GP7" s="107">
        <f t="shared" ref="GP7:GP39" si="92">IF(GO7&gt;=90%,$D7,0)</f>
        <v>0</v>
      </c>
      <c r="GR7" s="108"/>
      <c r="GS7" s="108"/>
      <c r="GT7" s="106">
        <f t="shared" si="49"/>
        <v>0</v>
      </c>
      <c r="GU7" s="107">
        <f t="shared" ref="GU7:GU39" si="93">IF(GT7&gt;=90%,$D7,0)</f>
        <v>0</v>
      </c>
      <c r="GW7" s="108"/>
      <c r="GX7" s="108"/>
      <c r="GY7" s="106">
        <f t="shared" si="50"/>
        <v>0</v>
      </c>
      <c r="GZ7" s="107">
        <f t="shared" ref="GZ7:GZ39" si="94">IF(GY7&gt;=90%,$D7,0)</f>
        <v>0</v>
      </c>
      <c r="HB7" s="108"/>
      <c r="HC7" s="108"/>
      <c r="HD7" s="106">
        <f t="shared" si="51"/>
        <v>0</v>
      </c>
      <c r="HE7" s="107">
        <f t="shared" ref="HE7:HE39" si="95">IF(HD7&gt;=90%,$D7,0)</f>
        <v>0</v>
      </c>
    </row>
    <row r="8" spans="1:214" ht="18.75">
      <c r="A8">
        <v>10110</v>
      </c>
      <c r="B8" s="159"/>
      <c r="C8" s="14" t="s">
        <v>22</v>
      </c>
      <c r="D8" s="101">
        <v>3</v>
      </c>
      <c r="E8" s="90">
        <f t="shared" si="0"/>
        <v>0</v>
      </c>
      <c r="F8" s="90">
        <f t="shared" si="1"/>
        <v>0</v>
      </c>
      <c r="G8" s="12">
        <f t="shared" si="2"/>
        <v>0</v>
      </c>
      <c r="H8" s="13">
        <f t="shared" si="52"/>
        <v>0</v>
      </c>
      <c r="J8" s="90">
        <f t="shared" si="3"/>
        <v>0</v>
      </c>
      <c r="K8" s="90">
        <f t="shared" si="4"/>
        <v>0</v>
      </c>
      <c r="L8" s="12">
        <f t="shared" si="5"/>
        <v>0</v>
      </c>
      <c r="M8" s="13">
        <f t="shared" si="53"/>
        <v>0</v>
      </c>
      <c r="O8" s="90">
        <f t="shared" si="6"/>
        <v>0</v>
      </c>
      <c r="P8" s="90">
        <f t="shared" si="7"/>
        <v>0</v>
      </c>
      <c r="Q8" s="12">
        <f t="shared" si="8"/>
        <v>0</v>
      </c>
      <c r="R8" s="13">
        <f t="shared" si="54"/>
        <v>0</v>
      </c>
      <c r="T8" s="90">
        <f t="shared" si="9"/>
        <v>0</v>
      </c>
      <c r="U8" s="90">
        <f t="shared" si="10"/>
        <v>0</v>
      </c>
      <c r="V8" s="12">
        <f t="shared" si="11"/>
        <v>0</v>
      </c>
      <c r="W8" s="13">
        <f t="shared" si="55"/>
        <v>0</v>
      </c>
      <c r="Y8" s="90">
        <f t="shared" si="12"/>
        <v>0</v>
      </c>
      <c r="Z8" s="90">
        <f t="shared" si="13"/>
        <v>0</v>
      </c>
      <c r="AA8" s="12">
        <f t="shared" si="14"/>
        <v>0</v>
      </c>
      <c r="AB8" s="13">
        <f t="shared" si="56"/>
        <v>0</v>
      </c>
      <c r="AD8" s="95">
        <f t="shared" si="57"/>
        <v>0</v>
      </c>
      <c r="AE8" s="95">
        <f t="shared" si="58"/>
        <v>0</v>
      </c>
      <c r="AF8" s="12">
        <f t="shared" si="15"/>
        <v>0</v>
      </c>
      <c r="AG8" s="13">
        <f t="shared" si="59"/>
        <v>0</v>
      </c>
      <c r="AI8" s="11"/>
      <c r="AJ8" s="11"/>
      <c r="AK8" s="12">
        <f t="shared" si="16"/>
        <v>0</v>
      </c>
      <c r="AL8" s="13">
        <f t="shared" si="60"/>
        <v>0</v>
      </c>
      <c r="AN8" s="11"/>
      <c r="AO8" s="11"/>
      <c r="AP8" s="12">
        <f t="shared" si="17"/>
        <v>0</v>
      </c>
      <c r="AQ8" s="13">
        <f t="shared" si="61"/>
        <v>0</v>
      </c>
      <c r="AS8" s="11"/>
      <c r="AT8" s="11"/>
      <c r="AU8" s="12">
        <f t="shared" si="18"/>
        <v>0</v>
      </c>
      <c r="AV8" s="13">
        <f t="shared" si="62"/>
        <v>0</v>
      </c>
      <c r="AX8" s="11"/>
      <c r="AY8" s="11"/>
      <c r="AZ8" s="12">
        <f t="shared" si="19"/>
        <v>0</v>
      </c>
      <c r="BA8" s="13">
        <f t="shared" si="63"/>
        <v>0</v>
      </c>
      <c r="BC8" s="11"/>
      <c r="BD8" s="11"/>
      <c r="BE8" s="12">
        <f t="shared" si="20"/>
        <v>0</v>
      </c>
      <c r="BF8" s="13">
        <f t="shared" si="64"/>
        <v>0</v>
      </c>
      <c r="BH8" s="11"/>
      <c r="BI8" s="11"/>
      <c r="BJ8" s="12">
        <f t="shared" si="21"/>
        <v>0</v>
      </c>
      <c r="BK8" s="13">
        <f t="shared" si="65"/>
        <v>0</v>
      </c>
      <c r="BM8" s="11"/>
      <c r="BN8" s="11"/>
      <c r="BO8" s="12">
        <f t="shared" si="22"/>
        <v>0</v>
      </c>
      <c r="BP8" s="13">
        <f t="shared" si="66"/>
        <v>0</v>
      </c>
      <c r="BR8" s="11"/>
      <c r="BS8" s="11"/>
      <c r="BT8" s="12">
        <f t="shared" si="23"/>
        <v>0</v>
      </c>
      <c r="BU8" s="13">
        <f t="shared" si="67"/>
        <v>0</v>
      </c>
      <c r="BW8" s="11"/>
      <c r="BX8" s="11"/>
      <c r="BY8" s="12">
        <f t="shared" si="24"/>
        <v>0</v>
      </c>
      <c r="BZ8" s="13">
        <f t="shared" si="68"/>
        <v>0</v>
      </c>
      <c r="CB8" s="11"/>
      <c r="CC8" s="11"/>
      <c r="CD8" s="12">
        <f t="shared" si="25"/>
        <v>0</v>
      </c>
      <c r="CE8" s="13">
        <f t="shared" si="69"/>
        <v>0</v>
      </c>
      <c r="CG8" s="11"/>
      <c r="CH8" s="11"/>
      <c r="CI8" s="12">
        <f t="shared" si="26"/>
        <v>0</v>
      </c>
      <c r="CJ8" s="13">
        <f t="shared" si="70"/>
        <v>0</v>
      </c>
      <c r="CL8" s="11"/>
      <c r="CM8" s="11"/>
      <c r="CN8" s="12">
        <f t="shared" si="27"/>
        <v>0</v>
      </c>
      <c r="CO8" s="13">
        <f t="shared" si="71"/>
        <v>0</v>
      </c>
      <c r="CQ8" s="11"/>
      <c r="CR8" s="11"/>
      <c r="CS8" s="12">
        <f t="shared" si="28"/>
        <v>0</v>
      </c>
      <c r="CT8" s="13">
        <f t="shared" si="72"/>
        <v>0</v>
      </c>
      <c r="CV8" s="11"/>
      <c r="CW8" s="11"/>
      <c r="CX8" s="12">
        <f t="shared" si="29"/>
        <v>0</v>
      </c>
      <c r="CY8" s="13">
        <f t="shared" si="73"/>
        <v>0</v>
      </c>
      <c r="DA8" s="11"/>
      <c r="DB8" s="11"/>
      <c r="DC8" s="12">
        <f t="shared" si="30"/>
        <v>0</v>
      </c>
      <c r="DD8" s="13">
        <f t="shared" si="74"/>
        <v>0</v>
      </c>
      <c r="DF8" s="11"/>
      <c r="DG8" s="11"/>
      <c r="DH8" s="12">
        <f t="shared" si="31"/>
        <v>0</v>
      </c>
      <c r="DI8" s="13">
        <f t="shared" si="75"/>
        <v>0</v>
      </c>
      <c r="DK8" s="11"/>
      <c r="DL8" s="11"/>
      <c r="DM8" s="12">
        <f t="shared" si="32"/>
        <v>0</v>
      </c>
      <c r="DN8" s="13">
        <f t="shared" si="76"/>
        <v>0</v>
      </c>
      <c r="DP8" s="11"/>
      <c r="DQ8" s="11"/>
      <c r="DR8" s="12">
        <f t="shared" si="33"/>
        <v>0</v>
      </c>
      <c r="DS8" s="13">
        <f t="shared" si="77"/>
        <v>0</v>
      </c>
      <c r="DU8" s="11"/>
      <c r="DV8" s="11"/>
      <c r="DW8" s="12">
        <f t="shared" si="34"/>
        <v>0</v>
      </c>
      <c r="DX8" s="13">
        <f t="shared" si="78"/>
        <v>0</v>
      </c>
      <c r="DZ8" s="11"/>
      <c r="EA8" s="11"/>
      <c r="EB8" s="12">
        <f t="shared" si="35"/>
        <v>0</v>
      </c>
      <c r="EC8" s="13">
        <f t="shared" si="79"/>
        <v>0</v>
      </c>
      <c r="EE8" s="11"/>
      <c r="EF8" s="11"/>
      <c r="EG8" s="12">
        <f t="shared" si="36"/>
        <v>0</v>
      </c>
      <c r="EH8" s="13">
        <f t="shared" si="80"/>
        <v>0</v>
      </c>
      <c r="EJ8" s="11"/>
      <c r="EK8" s="11"/>
      <c r="EL8" s="12">
        <f t="shared" si="37"/>
        <v>0</v>
      </c>
      <c r="EM8" s="13">
        <f t="shared" si="81"/>
        <v>0</v>
      </c>
      <c r="EO8" s="11"/>
      <c r="EP8" s="11"/>
      <c r="EQ8" s="12">
        <f t="shared" si="38"/>
        <v>0</v>
      </c>
      <c r="ER8" s="13">
        <f t="shared" si="82"/>
        <v>0</v>
      </c>
      <c r="ET8" s="11"/>
      <c r="EU8" s="11"/>
      <c r="EV8" s="12">
        <f t="shared" si="39"/>
        <v>0</v>
      </c>
      <c r="EW8" s="13">
        <f t="shared" si="83"/>
        <v>0</v>
      </c>
      <c r="EY8" s="11"/>
      <c r="EZ8" s="11"/>
      <c r="FA8" s="12">
        <f t="shared" si="40"/>
        <v>0</v>
      </c>
      <c r="FB8" s="13">
        <f t="shared" si="84"/>
        <v>0</v>
      </c>
      <c r="FD8" s="11"/>
      <c r="FE8" s="11"/>
      <c r="FF8" s="12">
        <f t="shared" si="41"/>
        <v>0</v>
      </c>
      <c r="FG8" s="13">
        <f t="shared" si="85"/>
        <v>0</v>
      </c>
      <c r="FI8" s="11"/>
      <c r="FJ8" s="11"/>
      <c r="FK8" s="12">
        <f t="shared" si="42"/>
        <v>0</v>
      </c>
      <c r="FL8" s="13">
        <f t="shared" si="86"/>
        <v>0</v>
      </c>
      <c r="FN8" s="11"/>
      <c r="FO8" s="11"/>
      <c r="FP8" s="12">
        <f t="shared" si="43"/>
        <v>0</v>
      </c>
      <c r="FQ8" s="13">
        <f t="shared" si="87"/>
        <v>0</v>
      </c>
      <c r="FS8" s="11"/>
      <c r="FT8" s="11"/>
      <c r="FU8" s="12">
        <f t="shared" si="44"/>
        <v>0</v>
      </c>
      <c r="FV8" s="13">
        <f t="shared" si="88"/>
        <v>0</v>
      </c>
      <c r="FX8" s="11"/>
      <c r="FY8" s="11"/>
      <c r="FZ8" s="12">
        <f t="shared" si="45"/>
        <v>0</v>
      </c>
      <c r="GA8" s="13">
        <f t="shared" si="89"/>
        <v>0</v>
      </c>
      <c r="GC8" s="11"/>
      <c r="GD8" s="11"/>
      <c r="GE8" s="12">
        <f t="shared" si="46"/>
        <v>0</v>
      </c>
      <c r="GF8" s="13">
        <f t="shared" si="90"/>
        <v>0</v>
      </c>
      <c r="GH8" s="11"/>
      <c r="GI8" s="11"/>
      <c r="GJ8" s="12">
        <f t="shared" si="47"/>
        <v>0</v>
      </c>
      <c r="GK8" s="13">
        <f t="shared" si="91"/>
        <v>0</v>
      </c>
      <c r="GM8" s="11"/>
      <c r="GN8" s="11"/>
      <c r="GO8" s="12">
        <f t="shared" si="48"/>
        <v>0</v>
      </c>
      <c r="GP8" s="13">
        <f t="shared" si="92"/>
        <v>0</v>
      </c>
      <c r="GR8" s="11"/>
      <c r="GS8" s="11"/>
      <c r="GT8" s="12">
        <f t="shared" si="49"/>
        <v>0</v>
      </c>
      <c r="GU8" s="13">
        <f t="shared" si="93"/>
        <v>0</v>
      </c>
      <c r="GW8" s="11"/>
      <c r="GX8" s="11"/>
      <c r="GY8" s="12">
        <f t="shared" si="50"/>
        <v>0</v>
      </c>
      <c r="GZ8" s="13">
        <f t="shared" si="94"/>
        <v>0</v>
      </c>
      <c r="HB8" s="11"/>
      <c r="HC8" s="11"/>
      <c r="HD8" s="12">
        <f t="shared" si="51"/>
        <v>0</v>
      </c>
      <c r="HE8" s="13">
        <f t="shared" si="95"/>
        <v>0</v>
      </c>
    </row>
    <row r="9" spans="1:214" ht="18.75">
      <c r="A9">
        <v>10114</v>
      </c>
      <c r="B9" s="159"/>
      <c r="C9" s="14" t="s">
        <v>23</v>
      </c>
      <c r="D9" s="101">
        <v>3</v>
      </c>
      <c r="E9" s="90">
        <f t="shared" si="0"/>
        <v>0</v>
      </c>
      <c r="F9" s="90">
        <f t="shared" si="1"/>
        <v>0</v>
      </c>
      <c r="G9" s="12">
        <f t="shared" si="2"/>
        <v>0</v>
      </c>
      <c r="H9" s="13">
        <f t="shared" si="52"/>
        <v>0</v>
      </c>
      <c r="J9" s="90">
        <f t="shared" si="3"/>
        <v>0</v>
      </c>
      <c r="K9" s="90">
        <f t="shared" si="4"/>
        <v>0</v>
      </c>
      <c r="L9" s="12">
        <f t="shared" si="5"/>
        <v>0</v>
      </c>
      <c r="M9" s="13">
        <f t="shared" si="53"/>
        <v>0</v>
      </c>
      <c r="O9" s="90">
        <f t="shared" si="6"/>
        <v>0</v>
      </c>
      <c r="P9" s="90">
        <f t="shared" si="7"/>
        <v>0</v>
      </c>
      <c r="Q9" s="12">
        <f t="shared" si="8"/>
        <v>0</v>
      </c>
      <c r="R9" s="13">
        <f t="shared" si="54"/>
        <v>0</v>
      </c>
      <c r="T9" s="90">
        <f t="shared" si="9"/>
        <v>0</v>
      </c>
      <c r="U9" s="90">
        <f t="shared" si="10"/>
        <v>0</v>
      </c>
      <c r="V9" s="12">
        <f t="shared" si="11"/>
        <v>0</v>
      </c>
      <c r="W9" s="13">
        <f t="shared" si="55"/>
        <v>0</v>
      </c>
      <c r="Y9" s="90">
        <f t="shared" si="12"/>
        <v>0</v>
      </c>
      <c r="Z9" s="90">
        <f t="shared" si="13"/>
        <v>0</v>
      </c>
      <c r="AA9" s="12">
        <f t="shared" si="14"/>
        <v>0</v>
      </c>
      <c r="AB9" s="13">
        <f t="shared" si="56"/>
        <v>0</v>
      </c>
      <c r="AD9" s="95">
        <f t="shared" si="57"/>
        <v>0</v>
      </c>
      <c r="AE9" s="95">
        <f t="shared" si="58"/>
        <v>0</v>
      </c>
      <c r="AF9" s="12">
        <f t="shared" si="15"/>
        <v>0</v>
      </c>
      <c r="AG9" s="13">
        <f t="shared" si="59"/>
        <v>0</v>
      </c>
      <c r="AI9" s="11"/>
      <c r="AJ9" s="11"/>
      <c r="AK9" s="12">
        <f t="shared" si="16"/>
        <v>0</v>
      </c>
      <c r="AL9" s="13">
        <f t="shared" si="60"/>
        <v>0</v>
      </c>
      <c r="AN9" s="11"/>
      <c r="AO9" s="11"/>
      <c r="AP9" s="12">
        <f t="shared" si="17"/>
        <v>0</v>
      </c>
      <c r="AQ9" s="13">
        <f t="shared" si="61"/>
        <v>0</v>
      </c>
      <c r="AS9" s="11"/>
      <c r="AT9" s="11"/>
      <c r="AU9" s="12">
        <f t="shared" si="18"/>
        <v>0</v>
      </c>
      <c r="AV9" s="13">
        <f t="shared" si="62"/>
        <v>0</v>
      </c>
      <c r="AX9" s="11"/>
      <c r="AY9" s="11"/>
      <c r="AZ9" s="12">
        <f t="shared" si="19"/>
        <v>0</v>
      </c>
      <c r="BA9" s="13">
        <f t="shared" si="63"/>
        <v>0</v>
      </c>
      <c r="BC9" s="11"/>
      <c r="BD9" s="11"/>
      <c r="BE9" s="12">
        <f t="shared" si="20"/>
        <v>0</v>
      </c>
      <c r="BF9" s="13">
        <f t="shared" si="64"/>
        <v>0</v>
      </c>
      <c r="BH9" s="11"/>
      <c r="BI9" s="11"/>
      <c r="BJ9" s="12">
        <f t="shared" si="21"/>
        <v>0</v>
      </c>
      <c r="BK9" s="13">
        <f t="shared" si="65"/>
        <v>0</v>
      </c>
      <c r="BM9" s="11"/>
      <c r="BN9" s="11"/>
      <c r="BO9" s="12">
        <f t="shared" si="22"/>
        <v>0</v>
      </c>
      <c r="BP9" s="13">
        <f t="shared" si="66"/>
        <v>0</v>
      </c>
      <c r="BR9" s="11"/>
      <c r="BS9" s="11"/>
      <c r="BT9" s="12">
        <f t="shared" si="23"/>
        <v>0</v>
      </c>
      <c r="BU9" s="13">
        <f t="shared" si="67"/>
        <v>0</v>
      </c>
      <c r="BW9" s="11"/>
      <c r="BX9" s="11"/>
      <c r="BY9" s="12">
        <f t="shared" si="24"/>
        <v>0</v>
      </c>
      <c r="BZ9" s="13">
        <f t="shared" si="68"/>
        <v>0</v>
      </c>
      <c r="CB9" s="11"/>
      <c r="CC9" s="11"/>
      <c r="CD9" s="12">
        <f t="shared" si="25"/>
        <v>0</v>
      </c>
      <c r="CE9" s="13">
        <f t="shared" si="69"/>
        <v>0</v>
      </c>
      <c r="CG9" s="11"/>
      <c r="CH9" s="11"/>
      <c r="CI9" s="12">
        <f t="shared" si="26"/>
        <v>0</v>
      </c>
      <c r="CJ9" s="13">
        <f t="shared" si="70"/>
        <v>0</v>
      </c>
      <c r="CL9" s="11"/>
      <c r="CM9" s="11"/>
      <c r="CN9" s="12">
        <f t="shared" si="27"/>
        <v>0</v>
      </c>
      <c r="CO9" s="13">
        <f t="shared" si="71"/>
        <v>0</v>
      </c>
      <c r="CQ9" s="11"/>
      <c r="CR9" s="11"/>
      <c r="CS9" s="12">
        <f t="shared" si="28"/>
        <v>0</v>
      </c>
      <c r="CT9" s="13">
        <f t="shared" si="72"/>
        <v>0</v>
      </c>
      <c r="CV9" s="11"/>
      <c r="CW9" s="11"/>
      <c r="CX9" s="12">
        <f t="shared" si="29"/>
        <v>0</v>
      </c>
      <c r="CY9" s="13">
        <f t="shared" si="73"/>
        <v>0</v>
      </c>
      <c r="DA9" s="11"/>
      <c r="DB9" s="11"/>
      <c r="DC9" s="12">
        <f t="shared" si="30"/>
        <v>0</v>
      </c>
      <c r="DD9" s="13">
        <f t="shared" si="74"/>
        <v>0</v>
      </c>
      <c r="DF9" s="11"/>
      <c r="DG9" s="11"/>
      <c r="DH9" s="12">
        <f t="shared" si="31"/>
        <v>0</v>
      </c>
      <c r="DI9" s="13">
        <f t="shared" si="75"/>
        <v>0</v>
      </c>
      <c r="DK9" s="11"/>
      <c r="DL9" s="11"/>
      <c r="DM9" s="12">
        <f t="shared" si="32"/>
        <v>0</v>
      </c>
      <c r="DN9" s="13">
        <f t="shared" si="76"/>
        <v>0</v>
      </c>
      <c r="DP9" s="11"/>
      <c r="DQ9" s="11"/>
      <c r="DR9" s="12">
        <f t="shared" si="33"/>
        <v>0</v>
      </c>
      <c r="DS9" s="13">
        <f t="shared" si="77"/>
        <v>0</v>
      </c>
      <c r="DU9" s="11"/>
      <c r="DV9" s="11"/>
      <c r="DW9" s="12">
        <f t="shared" si="34"/>
        <v>0</v>
      </c>
      <c r="DX9" s="13">
        <f t="shared" si="78"/>
        <v>0</v>
      </c>
      <c r="DZ9" s="11"/>
      <c r="EA9" s="11"/>
      <c r="EB9" s="12">
        <f t="shared" si="35"/>
        <v>0</v>
      </c>
      <c r="EC9" s="13">
        <f t="shared" si="79"/>
        <v>0</v>
      </c>
      <c r="EE9" s="11"/>
      <c r="EF9" s="11"/>
      <c r="EG9" s="12">
        <f t="shared" si="36"/>
        <v>0</v>
      </c>
      <c r="EH9" s="13">
        <f t="shared" si="80"/>
        <v>0</v>
      </c>
      <c r="EJ9" s="11"/>
      <c r="EK9" s="11"/>
      <c r="EL9" s="12">
        <f t="shared" si="37"/>
        <v>0</v>
      </c>
      <c r="EM9" s="13">
        <f t="shared" si="81"/>
        <v>0</v>
      </c>
      <c r="EO9" s="11"/>
      <c r="EP9" s="11"/>
      <c r="EQ9" s="12">
        <f t="shared" si="38"/>
        <v>0</v>
      </c>
      <c r="ER9" s="13">
        <f t="shared" si="82"/>
        <v>0</v>
      </c>
      <c r="ET9" s="11"/>
      <c r="EU9" s="11"/>
      <c r="EV9" s="12">
        <f t="shared" si="39"/>
        <v>0</v>
      </c>
      <c r="EW9" s="13">
        <f t="shared" si="83"/>
        <v>0</v>
      </c>
      <c r="EY9" s="11"/>
      <c r="EZ9" s="11"/>
      <c r="FA9" s="12">
        <f t="shared" si="40"/>
        <v>0</v>
      </c>
      <c r="FB9" s="13">
        <f t="shared" si="84"/>
        <v>0</v>
      </c>
      <c r="FD9" s="11"/>
      <c r="FE9" s="11"/>
      <c r="FF9" s="12">
        <f t="shared" si="41"/>
        <v>0</v>
      </c>
      <c r="FG9" s="13">
        <f t="shared" si="85"/>
        <v>0</v>
      </c>
      <c r="FI9" s="11"/>
      <c r="FJ9" s="11"/>
      <c r="FK9" s="12">
        <f t="shared" si="42"/>
        <v>0</v>
      </c>
      <c r="FL9" s="13">
        <f t="shared" si="86"/>
        <v>0</v>
      </c>
      <c r="FN9" s="11"/>
      <c r="FO9" s="11"/>
      <c r="FP9" s="12">
        <f t="shared" si="43"/>
        <v>0</v>
      </c>
      <c r="FQ9" s="13">
        <f t="shared" si="87"/>
        <v>0</v>
      </c>
      <c r="FS9" s="11"/>
      <c r="FT9" s="11"/>
      <c r="FU9" s="12">
        <f t="shared" si="44"/>
        <v>0</v>
      </c>
      <c r="FV9" s="13">
        <f t="shared" si="88"/>
        <v>0</v>
      </c>
      <c r="FX9" s="11"/>
      <c r="FY9" s="11"/>
      <c r="FZ9" s="12">
        <f t="shared" si="45"/>
        <v>0</v>
      </c>
      <c r="GA9" s="13">
        <f t="shared" si="89"/>
        <v>0</v>
      </c>
      <c r="GC9" s="11"/>
      <c r="GD9" s="11"/>
      <c r="GE9" s="12">
        <f t="shared" si="46"/>
        <v>0</v>
      </c>
      <c r="GF9" s="13">
        <f t="shared" si="90"/>
        <v>0</v>
      </c>
      <c r="GH9" s="11"/>
      <c r="GI9" s="11"/>
      <c r="GJ9" s="12">
        <f t="shared" si="47"/>
        <v>0</v>
      </c>
      <c r="GK9" s="13">
        <f t="shared" si="91"/>
        <v>0</v>
      </c>
      <c r="GM9" s="11"/>
      <c r="GN9" s="11"/>
      <c r="GO9" s="12">
        <f t="shared" si="48"/>
        <v>0</v>
      </c>
      <c r="GP9" s="13">
        <f t="shared" si="92"/>
        <v>0</v>
      </c>
      <c r="GR9" s="11"/>
      <c r="GS9" s="11"/>
      <c r="GT9" s="12">
        <f t="shared" si="49"/>
        <v>0</v>
      </c>
      <c r="GU9" s="13">
        <f t="shared" si="93"/>
        <v>0</v>
      </c>
      <c r="GW9" s="11"/>
      <c r="GX9" s="11"/>
      <c r="GY9" s="12">
        <f t="shared" si="50"/>
        <v>0</v>
      </c>
      <c r="GZ9" s="13">
        <f t="shared" si="94"/>
        <v>0</v>
      </c>
      <c r="HB9" s="11"/>
      <c r="HC9" s="11"/>
      <c r="HD9" s="12">
        <f t="shared" si="51"/>
        <v>0</v>
      </c>
      <c r="HE9" s="13">
        <f t="shared" si="95"/>
        <v>0</v>
      </c>
    </row>
    <row r="10" spans="1:214" ht="18.75">
      <c r="A10">
        <v>10106</v>
      </c>
      <c r="B10" s="159"/>
      <c r="C10" s="14" t="s">
        <v>24</v>
      </c>
      <c r="D10" s="101">
        <v>2</v>
      </c>
      <c r="E10" s="90">
        <f t="shared" si="0"/>
        <v>0</v>
      </c>
      <c r="F10" s="90">
        <f t="shared" si="1"/>
        <v>0</v>
      </c>
      <c r="G10" s="12">
        <f t="shared" si="2"/>
        <v>0</v>
      </c>
      <c r="H10" s="13">
        <f t="shared" si="52"/>
        <v>0</v>
      </c>
      <c r="J10" s="90">
        <f t="shared" si="3"/>
        <v>0</v>
      </c>
      <c r="K10" s="90">
        <f t="shared" si="4"/>
        <v>0</v>
      </c>
      <c r="L10" s="12">
        <f t="shared" si="5"/>
        <v>0</v>
      </c>
      <c r="M10" s="13">
        <f t="shared" si="53"/>
        <v>0</v>
      </c>
      <c r="O10" s="90">
        <f t="shared" si="6"/>
        <v>0</v>
      </c>
      <c r="P10" s="90">
        <f t="shared" si="7"/>
        <v>0</v>
      </c>
      <c r="Q10" s="12">
        <f t="shared" si="8"/>
        <v>0</v>
      </c>
      <c r="R10" s="13">
        <f t="shared" si="54"/>
        <v>0</v>
      </c>
      <c r="T10" s="90">
        <f t="shared" si="9"/>
        <v>0</v>
      </c>
      <c r="U10" s="90">
        <f t="shared" si="10"/>
        <v>0</v>
      </c>
      <c r="V10" s="12">
        <f t="shared" si="11"/>
        <v>0</v>
      </c>
      <c r="W10" s="13">
        <f t="shared" si="55"/>
        <v>0</v>
      </c>
      <c r="Y10" s="90">
        <f t="shared" si="12"/>
        <v>0</v>
      </c>
      <c r="Z10" s="90">
        <f t="shared" si="13"/>
        <v>0</v>
      </c>
      <c r="AA10" s="12">
        <f t="shared" si="14"/>
        <v>0</v>
      </c>
      <c r="AB10" s="13">
        <f t="shared" si="56"/>
        <v>0</v>
      </c>
      <c r="AD10" s="95">
        <f t="shared" si="57"/>
        <v>0</v>
      </c>
      <c r="AE10" s="95">
        <f t="shared" si="58"/>
        <v>0</v>
      </c>
      <c r="AF10" s="12">
        <f t="shared" si="15"/>
        <v>0</v>
      </c>
      <c r="AG10" s="13">
        <f t="shared" si="59"/>
        <v>0</v>
      </c>
      <c r="AI10" s="11"/>
      <c r="AJ10" s="11"/>
      <c r="AK10" s="12">
        <f t="shared" si="16"/>
        <v>0</v>
      </c>
      <c r="AL10" s="13">
        <f t="shared" si="60"/>
        <v>0</v>
      </c>
      <c r="AN10" s="11"/>
      <c r="AO10" s="11"/>
      <c r="AP10" s="12">
        <f t="shared" si="17"/>
        <v>0</v>
      </c>
      <c r="AQ10" s="13">
        <f t="shared" si="61"/>
        <v>0</v>
      </c>
      <c r="AS10" s="11"/>
      <c r="AT10" s="11"/>
      <c r="AU10" s="12">
        <f t="shared" si="18"/>
        <v>0</v>
      </c>
      <c r="AV10" s="13">
        <f t="shared" si="62"/>
        <v>0</v>
      </c>
      <c r="AX10" s="11"/>
      <c r="AY10" s="11"/>
      <c r="AZ10" s="12">
        <f t="shared" si="19"/>
        <v>0</v>
      </c>
      <c r="BA10" s="13">
        <f t="shared" si="63"/>
        <v>0</v>
      </c>
      <c r="BC10" s="11"/>
      <c r="BD10" s="11"/>
      <c r="BE10" s="12">
        <f t="shared" si="20"/>
        <v>0</v>
      </c>
      <c r="BF10" s="13">
        <f t="shared" si="64"/>
        <v>0</v>
      </c>
      <c r="BH10" s="11"/>
      <c r="BI10" s="11"/>
      <c r="BJ10" s="12">
        <f t="shared" si="21"/>
        <v>0</v>
      </c>
      <c r="BK10" s="13">
        <f t="shared" si="65"/>
        <v>0</v>
      </c>
      <c r="BM10" s="11"/>
      <c r="BN10" s="11"/>
      <c r="BO10" s="12">
        <f t="shared" si="22"/>
        <v>0</v>
      </c>
      <c r="BP10" s="13">
        <f t="shared" si="66"/>
        <v>0</v>
      </c>
      <c r="BR10" s="11"/>
      <c r="BS10" s="11"/>
      <c r="BT10" s="12">
        <f t="shared" si="23"/>
        <v>0</v>
      </c>
      <c r="BU10" s="13">
        <f t="shared" si="67"/>
        <v>0</v>
      </c>
      <c r="BW10" s="11"/>
      <c r="BX10" s="11"/>
      <c r="BY10" s="12">
        <f t="shared" si="24"/>
        <v>0</v>
      </c>
      <c r="BZ10" s="13">
        <f t="shared" si="68"/>
        <v>0</v>
      </c>
      <c r="CB10" s="11"/>
      <c r="CC10" s="11"/>
      <c r="CD10" s="12">
        <f t="shared" si="25"/>
        <v>0</v>
      </c>
      <c r="CE10" s="13">
        <f t="shared" si="69"/>
        <v>0</v>
      </c>
      <c r="CG10" s="11"/>
      <c r="CH10" s="11"/>
      <c r="CI10" s="12">
        <f t="shared" si="26"/>
        <v>0</v>
      </c>
      <c r="CJ10" s="13">
        <f t="shared" si="70"/>
        <v>0</v>
      </c>
      <c r="CL10" s="11"/>
      <c r="CM10" s="11"/>
      <c r="CN10" s="12">
        <f t="shared" si="27"/>
        <v>0</v>
      </c>
      <c r="CO10" s="13">
        <f t="shared" si="71"/>
        <v>0</v>
      </c>
      <c r="CQ10" s="11"/>
      <c r="CR10" s="11"/>
      <c r="CS10" s="12">
        <f t="shared" si="28"/>
        <v>0</v>
      </c>
      <c r="CT10" s="13">
        <f t="shared" si="72"/>
        <v>0</v>
      </c>
      <c r="CV10" s="11"/>
      <c r="CW10" s="11"/>
      <c r="CX10" s="12">
        <f t="shared" si="29"/>
        <v>0</v>
      </c>
      <c r="CY10" s="13">
        <f t="shared" si="73"/>
        <v>0</v>
      </c>
      <c r="DA10" s="11"/>
      <c r="DB10" s="11"/>
      <c r="DC10" s="12">
        <f t="shared" si="30"/>
        <v>0</v>
      </c>
      <c r="DD10" s="13">
        <f t="shared" si="74"/>
        <v>0</v>
      </c>
      <c r="DF10" s="11"/>
      <c r="DG10" s="11"/>
      <c r="DH10" s="12">
        <f t="shared" si="31"/>
        <v>0</v>
      </c>
      <c r="DI10" s="13">
        <f t="shared" si="75"/>
        <v>0</v>
      </c>
      <c r="DK10" s="11"/>
      <c r="DL10" s="11"/>
      <c r="DM10" s="12">
        <f t="shared" si="32"/>
        <v>0</v>
      </c>
      <c r="DN10" s="13">
        <f t="shared" si="76"/>
        <v>0</v>
      </c>
      <c r="DP10" s="11"/>
      <c r="DQ10" s="11"/>
      <c r="DR10" s="12">
        <f t="shared" si="33"/>
        <v>0</v>
      </c>
      <c r="DS10" s="13">
        <f t="shared" si="77"/>
        <v>0</v>
      </c>
      <c r="DU10" s="11"/>
      <c r="DV10" s="11"/>
      <c r="DW10" s="12">
        <f t="shared" si="34"/>
        <v>0</v>
      </c>
      <c r="DX10" s="13">
        <f t="shared" si="78"/>
        <v>0</v>
      </c>
      <c r="DZ10" s="11"/>
      <c r="EA10" s="11"/>
      <c r="EB10" s="12">
        <f t="shared" si="35"/>
        <v>0</v>
      </c>
      <c r="EC10" s="13">
        <f t="shared" si="79"/>
        <v>0</v>
      </c>
      <c r="EE10" s="11"/>
      <c r="EF10" s="11"/>
      <c r="EG10" s="12">
        <f t="shared" si="36"/>
        <v>0</v>
      </c>
      <c r="EH10" s="13">
        <f t="shared" si="80"/>
        <v>0</v>
      </c>
      <c r="EJ10" s="11"/>
      <c r="EK10" s="11"/>
      <c r="EL10" s="12">
        <f t="shared" si="37"/>
        <v>0</v>
      </c>
      <c r="EM10" s="13">
        <f t="shared" si="81"/>
        <v>0</v>
      </c>
      <c r="EO10" s="11"/>
      <c r="EP10" s="11"/>
      <c r="EQ10" s="12">
        <f t="shared" si="38"/>
        <v>0</v>
      </c>
      <c r="ER10" s="13">
        <f t="shared" si="82"/>
        <v>0</v>
      </c>
      <c r="ET10" s="11"/>
      <c r="EU10" s="11"/>
      <c r="EV10" s="12">
        <f t="shared" si="39"/>
        <v>0</v>
      </c>
      <c r="EW10" s="13">
        <f t="shared" si="83"/>
        <v>0</v>
      </c>
      <c r="EY10" s="11"/>
      <c r="EZ10" s="11"/>
      <c r="FA10" s="12">
        <f t="shared" si="40"/>
        <v>0</v>
      </c>
      <c r="FB10" s="13">
        <f t="shared" si="84"/>
        <v>0</v>
      </c>
      <c r="FD10" s="11"/>
      <c r="FE10" s="11"/>
      <c r="FF10" s="12">
        <f t="shared" si="41"/>
        <v>0</v>
      </c>
      <c r="FG10" s="13">
        <f t="shared" si="85"/>
        <v>0</v>
      </c>
      <c r="FI10" s="11"/>
      <c r="FJ10" s="11"/>
      <c r="FK10" s="12">
        <f t="shared" si="42"/>
        <v>0</v>
      </c>
      <c r="FL10" s="13">
        <f t="shared" si="86"/>
        <v>0</v>
      </c>
      <c r="FN10" s="11"/>
      <c r="FO10" s="11"/>
      <c r="FP10" s="12">
        <f t="shared" si="43"/>
        <v>0</v>
      </c>
      <c r="FQ10" s="13">
        <f t="shared" si="87"/>
        <v>0</v>
      </c>
      <c r="FS10" s="11"/>
      <c r="FT10" s="11"/>
      <c r="FU10" s="12">
        <f t="shared" si="44"/>
        <v>0</v>
      </c>
      <c r="FV10" s="13">
        <f t="shared" si="88"/>
        <v>0</v>
      </c>
      <c r="FX10" s="11"/>
      <c r="FY10" s="11"/>
      <c r="FZ10" s="12">
        <f t="shared" si="45"/>
        <v>0</v>
      </c>
      <c r="GA10" s="13">
        <f t="shared" si="89"/>
        <v>0</v>
      </c>
      <c r="GC10" s="11"/>
      <c r="GD10" s="11"/>
      <c r="GE10" s="12">
        <f t="shared" si="46"/>
        <v>0</v>
      </c>
      <c r="GF10" s="13">
        <f t="shared" si="90"/>
        <v>0</v>
      </c>
      <c r="GH10" s="11"/>
      <c r="GI10" s="11"/>
      <c r="GJ10" s="12">
        <f t="shared" si="47"/>
        <v>0</v>
      </c>
      <c r="GK10" s="13">
        <f t="shared" si="91"/>
        <v>0</v>
      </c>
      <c r="GM10" s="11"/>
      <c r="GN10" s="11"/>
      <c r="GO10" s="12">
        <f t="shared" si="48"/>
        <v>0</v>
      </c>
      <c r="GP10" s="13">
        <f t="shared" si="92"/>
        <v>0</v>
      </c>
      <c r="GR10" s="11"/>
      <c r="GS10" s="11"/>
      <c r="GT10" s="12">
        <f t="shared" si="49"/>
        <v>0</v>
      </c>
      <c r="GU10" s="13">
        <f t="shared" si="93"/>
        <v>0</v>
      </c>
      <c r="GW10" s="11"/>
      <c r="GX10" s="11"/>
      <c r="GY10" s="12">
        <f t="shared" si="50"/>
        <v>0</v>
      </c>
      <c r="GZ10" s="13">
        <f t="shared" si="94"/>
        <v>0</v>
      </c>
      <c r="HB10" s="11"/>
      <c r="HC10" s="11"/>
      <c r="HD10" s="12">
        <f t="shared" si="51"/>
        <v>0</v>
      </c>
      <c r="HE10" s="13">
        <f t="shared" si="95"/>
        <v>0</v>
      </c>
    </row>
    <row r="11" spans="1:214" s="89" customFormat="1" ht="18.75">
      <c r="A11" s="89">
        <v>10107</v>
      </c>
      <c r="B11" s="159"/>
      <c r="C11" s="103" t="s">
        <v>25</v>
      </c>
      <c r="D11" s="104">
        <v>2</v>
      </c>
      <c r="E11" s="105">
        <f t="shared" si="0"/>
        <v>0</v>
      </c>
      <c r="F11" s="105">
        <f t="shared" si="1"/>
        <v>0</v>
      </c>
      <c r="G11" s="106">
        <f t="shared" si="2"/>
        <v>0</v>
      </c>
      <c r="H11" s="107">
        <f t="shared" si="52"/>
        <v>0</v>
      </c>
      <c r="J11" s="105">
        <f t="shared" si="3"/>
        <v>0</v>
      </c>
      <c r="K11" s="105">
        <f t="shared" si="4"/>
        <v>0</v>
      </c>
      <c r="L11" s="106">
        <f t="shared" si="5"/>
        <v>0</v>
      </c>
      <c r="M11" s="107">
        <f t="shared" si="53"/>
        <v>0</v>
      </c>
      <c r="O11" s="105">
        <f t="shared" si="6"/>
        <v>0</v>
      </c>
      <c r="P11" s="105">
        <f t="shared" si="7"/>
        <v>0</v>
      </c>
      <c r="Q11" s="106">
        <f t="shared" si="8"/>
        <v>0</v>
      </c>
      <c r="R11" s="107">
        <f t="shared" si="54"/>
        <v>0</v>
      </c>
      <c r="T11" s="105">
        <f t="shared" si="9"/>
        <v>0</v>
      </c>
      <c r="U11" s="105">
        <f t="shared" si="10"/>
        <v>0</v>
      </c>
      <c r="V11" s="106">
        <f t="shared" si="11"/>
        <v>0</v>
      </c>
      <c r="W11" s="107">
        <f t="shared" si="55"/>
        <v>0</v>
      </c>
      <c r="Y11" s="105">
        <f t="shared" si="12"/>
        <v>0</v>
      </c>
      <c r="Z11" s="105">
        <f t="shared" si="13"/>
        <v>0</v>
      </c>
      <c r="AA11" s="106">
        <f t="shared" si="14"/>
        <v>0</v>
      </c>
      <c r="AB11" s="107">
        <f t="shared" si="56"/>
        <v>0</v>
      </c>
      <c r="AD11" s="109">
        <f t="shared" si="57"/>
        <v>0</v>
      </c>
      <c r="AE11" s="109">
        <f t="shared" si="58"/>
        <v>0</v>
      </c>
      <c r="AF11" s="106">
        <f t="shared" si="15"/>
        <v>0</v>
      </c>
      <c r="AG11" s="107">
        <f t="shared" si="59"/>
        <v>0</v>
      </c>
      <c r="AI11" s="108"/>
      <c r="AJ11" s="108"/>
      <c r="AK11" s="106">
        <f t="shared" si="16"/>
        <v>0</v>
      </c>
      <c r="AL11" s="107">
        <f t="shared" si="60"/>
        <v>0</v>
      </c>
      <c r="AN11" s="108"/>
      <c r="AO11" s="108"/>
      <c r="AP11" s="106">
        <f t="shared" si="17"/>
        <v>0</v>
      </c>
      <c r="AQ11" s="107">
        <f t="shared" si="61"/>
        <v>0</v>
      </c>
      <c r="AS11" s="108"/>
      <c r="AT11" s="108"/>
      <c r="AU11" s="106">
        <f t="shared" si="18"/>
        <v>0</v>
      </c>
      <c r="AV11" s="107">
        <f t="shared" si="62"/>
        <v>0</v>
      </c>
      <c r="AX11" s="108"/>
      <c r="AY11" s="108"/>
      <c r="AZ11" s="106">
        <f t="shared" si="19"/>
        <v>0</v>
      </c>
      <c r="BA11" s="107">
        <f t="shared" si="63"/>
        <v>0</v>
      </c>
      <c r="BC11" s="108"/>
      <c r="BD11" s="108"/>
      <c r="BE11" s="106">
        <f t="shared" si="20"/>
        <v>0</v>
      </c>
      <c r="BF11" s="107">
        <f t="shared" si="64"/>
        <v>0</v>
      </c>
      <c r="BH11" s="108"/>
      <c r="BI11" s="108"/>
      <c r="BJ11" s="106">
        <f t="shared" si="21"/>
        <v>0</v>
      </c>
      <c r="BK11" s="107">
        <f t="shared" si="65"/>
        <v>0</v>
      </c>
      <c r="BM11" s="108"/>
      <c r="BN11" s="108"/>
      <c r="BO11" s="106">
        <f t="shared" si="22"/>
        <v>0</v>
      </c>
      <c r="BP11" s="107">
        <f t="shared" si="66"/>
        <v>0</v>
      </c>
      <c r="BR11" s="108"/>
      <c r="BS11" s="108"/>
      <c r="BT11" s="106">
        <f t="shared" si="23"/>
        <v>0</v>
      </c>
      <c r="BU11" s="107">
        <f t="shared" si="67"/>
        <v>0</v>
      </c>
      <c r="BW11" s="108"/>
      <c r="BX11" s="108"/>
      <c r="BY11" s="106">
        <f t="shared" si="24"/>
        <v>0</v>
      </c>
      <c r="BZ11" s="107">
        <f t="shared" si="68"/>
        <v>0</v>
      </c>
      <c r="CB11" s="108"/>
      <c r="CC11" s="108"/>
      <c r="CD11" s="106">
        <f t="shared" si="25"/>
        <v>0</v>
      </c>
      <c r="CE11" s="107">
        <f t="shared" si="69"/>
        <v>0</v>
      </c>
      <c r="CG11" s="108"/>
      <c r="CH11" s="108"/>
      <c r="CI11" s="106">
        <f t="shared" si="26"/>
        <v>0</v>
      </c>
      <c r="CJ11" s="107">
        <f t="shared" si="70"/>
        <v>0</v>
      </c>
      <c r="CL11" s="108"/>
      <c r="CM11" s="108"/>
      <c r="CN11" s="106">
        <f t="shared" si="27"/>
        <v>0</v>
      </c>
      <c r="CO11" s="107">
        <f t="shared" si="71"/>
        <v>0</v>
      </c>
      <c r="CQ11" s="108"/>
      <c r="CR11" s="108"/>
      <c r="CS11" s="106">
        <f t="shared" si="28"/>
        <v>0</v>
      </c>
      <c r="CT11" s="107">
        <f t="shared" si="72"/>
        <v>0</v>
      </c>
      <c r="CV11" s="108"/>
      <c r="CW11" s="108"/>
      <c r="CX11" s="106">
        <f t="shared" si="29"/>
        <v>0</v>
      </c>
      <c r="CY11" s="107">
        <f t="shared" si="73"/>
        <v>0</v>
      </c>
      <c r="DA11" s="108"/>
      <c r="DB11" s="108"/>
      <c r="DC11" s="106">
        <f t="shared" si="30"/>
        <v>0</v>
      </c>
      <c r="DD11" s="107">
        <f t="shared" si="74"/>
        <v>0</v>
      </c>
      <c r="DF11" s="108"/>
      <c r="DG11" s="108"/>
      <c r="DH11" s="106">
        <f t="shared" si="31"/>
        <v>0</v>
      </c>
      <c r="DI11" s="107">
        <f t="shared" si="75"/>
        <v>0</v>
      </c>
      <c r="DK11" s="108"/>
      <c r="DL11" s="108"/>
      <c r="DM11" s="106">
        <f t="shared" si="32"/>
        <v>0</v>
      </c>
      <c r="DN11" s="107">
        <f t="shared" si="76"/>
        <v>0</v>
      </c>
      <c r="DP11" s="108"/>
      <c r="DQ11" s="108"/>
      <c r="DR11" s="106">
        <f t="shared" si="33"/>
        <v>0</v>
      </c>
      <c r="DS11" s="107">
        <f t="shared" si="77"/>
        <v>0</v>
      </c>
      <c r="DU11" s="108"/>
      <c r="DV11" s="108"/>
      <c r="DW11" s="106">
        <f t="shared" si="34"/>
        <v>0</v>
      </c>
      <c r="DX11" s="107">
        <f t="shared" si="78"/>
        <v>0</v>
      </c>
      <c r="DZ11" s="108"/>
      <c r="EA11" s="108"/>
      <c r="EB11" s="106">
        <f t="shared" si="35"/>
        <v>0</v>
      </c>
      <c r="EC11" s="107">
        <f t="shared" si="79"/>
        <v>0</v>
      </c>
      <c r="EE11" s="108"/>
      <c r="EF11" s="108"/>
      <c r="EG11" s="106">
        <f t="shared" si="36"/>
        <v>0</v>
      </c>
      <c r="EH11" s="107">
        <f t="shared" si="80"/>
        <v>0</v>
      </c>
      <c r="EJ11" s="108"/>
      <c r="EK11" s="108"/>
      <c r="EL11" s="106">
        <f t="shared" si="37"/>
        <v>0</v>
      </c>
      <c r="EM11" s="107">
        <f t="shared" si="81"/>
        <v>0</v>
      </c>
      <c r="EO11" s="108"/>
      <c r="EP11" s="108"/>
      <c r="EQ11" s="106">
        <f t="shared" si="38"/>
        <v>0</v>
      </c>
      <c r="ER11" s="107">
        <f t="shared" si="82"/>
        <v>0</v>
      </c>
      <c r="ET11" s="108"/>
      <c r="EU11" s="108"/>
      <c r="EV11" s="106">
        <f t="shared" si="39"/>
        <v>0</v>
      </c>
      <c r="EW11" s="107">
        <f t="shared" si="83"/>
        <v>0</v>
      </c>
      <c r="EY11" s="108"/>
      <c r="EZ11" s="108"/>
      <c r="FA11" s="106">
        <f t="shared" si="40"/>
        <v>0</v>
      </c>
      <c r="FB11" s="107">
        <f t="shared" si="84"/>
        <v>0</v>
      </c>
      <c r="FD11" s="108"/>
      <c r="FE11" s="108"/>
      <c r="FF11" s="106">
        <f t="shared" si="41"/>
        <v>0</v>
      </c>
      <c r="FG11" s="107">
        <f t="shared" si="85"/>
        <v>0</v>
      </c>
      <c r="FI11" s="108"/>
      <c r="FJ11" s="108"/>
      <c r="FK11" s="106">
        <f t="shared" si="42"/>
        <v>0</v>
      </c>
      <c r="FL11" s="107">
        <f t="shared" si="86"/>
        <v>0</v>
      </c>
      <c r="FN11" s="108"/>
      <c r="FO11" s="108"/>
      <c r="FP11" s="106">
        <f t="shared" si="43"/>
        <v>0</v>
      </c>
      <c r="FQ11" s="107">
        <f t="shared" si="87"/>
        <v>0</v>
      </c>
      <c r="FS11" s="108"/>
      <c r="FT11" s="108"/>
      <c r="FU11" s="106">
        <f t="shared" si="44"/>
        <v>0</v>
      </c>
      <c r="FV11" s="107">
        <f t="shared" si="88"/>
        <v>0</v>
      </c>
      <c r="FX11" s="108"/>
      <c r="FY11" s="108"/>
      <c r="FZ11" s="106">
        <f t="shared" si="45"/>
        <v>0</v>
      </c>
      <c r="GA11" s="107">
        <f t="shared" si="89"/>
        <v>0</v>
      </c>
      <c r="GC11" s="108"/>
      <c r="GD11" s="108"/>
      <c r="GE11" s="106">
        <f t="shared" si="46"/>
        <v>0</v>
      </c>
      <c r="GF11" s="107">
        <f t="shared" si="90"/>
        <v>0</v>
      </c>
      <c r="GH11" s="108"/>
      <c r="GI11" s="108"/>
      <c r="GJ11" s="106">
        <f t="shared" si="47"/>
        <v>0</v>
      </c>
      <c r="GK11" s="107">
        <f t="shared" si="91"/>
        <v>0</v>
      </c>
      <c r="GM11" s="108"/>
      <c r="GN11" s="108"/>
      <c r="GO11" s="106">
        <f t="shared" si="48"/>
        <v>0</v>
      </c>
      <c r="GP11" s="107">
        <f t="shared" si="92"/>
        <v>0</v>
      </c>
      <c r="GR11" s="108"/>
      <c r="GS11" s="108"/>
      <c r="GT11" s="106">
        <f t="shared" si="49"/>
        <v>0</v>
      </c>
      <c r="GU11" s="107">
        <f t="shared" si="93"/>
        <v>0</v>
      </c>
      <c r="GW11" s="108"/>
      <c r="GX11" s="108"/>
      <c r="GY11" s="106">
        <f t="shared" si="50"/>
        <v>0</v>
      </c>
      <c r="GZ11" s="107">
        <f t="shared" si="94"/>
        <v>0</v>
      </c>
      <c r="HB11" s="108"/>
      <c r="HC11" s="108"/>
      <c r="HD11" s="106">
        <f t="shared" si="51"/>
        <v>0</v>
      </c>
      <c r="HE11" s="107">
        <f t="shared" si="95"/>
        <v>0</v>
      </c>
    </row>
    <row r="12" spans="1:214" s="89" customFormat="1" ht="18.75">
      <c r="A12" s="89">
        <v>10108</v>
      </c>
      <c r="B12" s="159"/>
      <c r="C12" s="103" t="s">
        <v>26</v>
      </c>
      <c r="D12" s="101">
        <v>3</v>
      </c>
      <c r="E12" s="105">
        <f t="shared" si="0"/>
        <v>0</v>
      </c>
      <c r="F12" s="105">
        <f t="shared" si="1"/>
        <v>0</v>
      </c>
      <c r="G12" s="106">
        <f t="shared" si="2"/>
        <v>0</v>
      </c>
      <c r="H12" s="107">
        <f t="shared" si="52"/>
        <v>0</v>
      </c>
      <c r="J12" s="105">
        <f t="shared" si="3"/>
        <v>0</v>
      </c>
      <c r="K12" s="105">
        <f t="shared" si="4"/>
        <v>0</v>
      </c>
      <c r="L12" s="106">
        <f t="shared" si="5"/>
        <v>0</v>
      </c>
      <c r="M12" s="107">
        <f t="shared" si="53"/>
        <v>0</v>
      </c>
      <c r="O12" s="105">
        <f t="shared" si="6"/>
        <v>0</v>
      </c>
      <c r="P12" s="105">
        <f t="shared" si="7"/>
        <v>0</v>
      </c>
      <c r="Q12" s="106">
        <f t="shared" si="8"/>
        <v>0</v>
      </c>
      <c r="R12" s="107">
        <f t="shared" si="54"/>
        <v>0</v>
      </c>
      <c r="T12" s="105">
        <f t="shared" si="9"/>
        <v>0</v>
      </c>
      <c r="U12" s="105">
        <f t="shared" si="10"/>
        <v>0</v>
      </c>
      <c r="V12" s="106">
        <f t="shared" si="11"/>
        <v>0</v>
      </c>
      <c r="W12" s="107">
        <f t="shared" si="55"/>
        <v>0</v>
      </c>
      <c r="Y12" s="105">
        <f t="shared" si="12"/>
        <v>0</v>
      </c>
      <c r="Z12" s="105">
        <f t="shared" si="13"/>
        <v>0</v>
      </c>
      <c r="AA12" s="106">
        <f t="shared" si="14"/>
        <v>0</v>
      </c>
      <c r="AB12" s="107">
        <f t="shared" si="56"/>
        <v>0</v>
      </c>
      <c r="AD12" s="109">
        <f t="shared" si="57"/>
        <v>0</v>
      </c>
      <c r="AE12" s="109">
        <f t="shared" si="58"/>
        <v>0</v>
      </c>
      <c r="AF12" s="106">
        <f t="shared" si="15"/>
        <v>0</v>
      </c>
      <c r="AG12" s="107">
        <f t="shared" si="59"/>
        <v>0</v>
      </c>
      <c r="AI12" s="108"/>
      <c r="AJ12" s="108"/>
      <c r="AK12" s="106">
        <f t="shared" si="16"/>
        <v>0</v>
      </c>
      <c r="AL12" s="107">
        <f t="shared" si="60"/>
        <v>0</v>
      </c>
      <c r="AN12" s="108"/>
      <c r="AO12" s="108"/>
      <c r="AP12" s="106">
        <f t="shared" si="17"/>
        <v>0</v>
      </c>
      <c r="AQ12" s="107">
        <f t="shared" si="61"/>
        <v>0</v>
      </c>
      <c r="AS12" s="108"/>
      <c r="AT12" s="108"/>
      <c r="AU12" s="106">
        <f t="shared" si="18"/>
        <v>0</v>
      </c>
      <c r="AV12" s="107">
        <f t="shared" si="62"/>
        <v>0</v>
      </c>
      <c r="AX12" s="108"/>
      <c r="AY12" s="108"/>
      <c r="AZ12" s="106">
        <f t="shared" si="19"/>
        <v>0</v>
      </c>
      <c r="BA12" s="107">
        <f t="shared" si="63"/>
        <v>0</v>
      </c>
      <c r="BC12" s="108"/>
      <c r="BD12" s="108"/>
      <c r="BE12" s="106">
        <f t="shared" si="20"/>
        <v>0</v>
      </c>
      <c r="BF12" s="107">
        <f t="shared" si="64"/>
        <v>0</v>
      </c>
      <c r="BH12" s="108"/>
      <c r="BI12" s="108"/>
      <c r="BJ12" s="106">
        <f t="shared" si="21"/>
        <v>0</v>
      </c>
      <c r="BK12" s="107">
        <f t="shared" si="65"/>
        <v>0</v>
      </c>
      <c r="BM12" s="108"/>
      <c r="BN12" s="108"/>
      <c r="BO12" s="106">
        <f t="shared" si="22"/>
        <v>0</v>
      </c>
      <c r="BP12" s="107">
        <f t="shared" si="66"/>
        <v>0</v>
      </c>
      <c r="BR12" s="108"/>
      <c r="BS12" s="108"/>
      <c r="BT12" s="106">
        <f t="shared" si="23"/>
        <v>0</v>
      </c>
      <c r="BU12" s="107">
        <f t="shared" si="67"/>
        <v>0</v>
      </c>
      <c r="BW12" s="108"/>
      <c r="BX12" s="108"/>
      <c r="BY12" s="106">
        <f t="shared" si="24"/>
        <v>0</v>
      </c>
      <c r="BZ12" s="107">
        <f t="shared" si="68"/>
        <v>0</v>
      </c>
      <c r="CB12" s="108"/>
      <c r="CC12" s="108"/>
      <c r="CD12" s="106">
        <f t="shared" si="25"/>
        <v>0</v>
      </c>
      <c r="CE12" s="107">
        <f t="shared" si="69"/>
        <v>0</v>
      </c>
      <c r="CG12" s="108"/>
      <c r="CH12" s="108"/>
      <c r="CI12" s="106">
        <f t="shared" si="26"/>
        <v>0</v>
      </c>
      <c r="CJ12" s="107">
        <f t="shared" si="70"/>
        <v>0</v>
      </c>
      <c r="CL12" s="108"/>
      <c r="CM12" s="108"/>
      <c r="CN12" s="106">
        <f t="shared" si="27"/>
        <v>0</v>
      </c>
      <c r="CO12" s="107">
        <f t="shared" si="71"/>
        <v>0</v>
      </c>
      <c r="CQ12" s="108"/>
      <c r="CR12" s="108"/>
      <c r="CS12" s="106">
        <f t="shared" si="28"/>
        <v>0</v>
      </c>
      <c r="CT12" s="107">
        <f t="shared" si="72"/>
        <v>0</v>
      </c>
      <c r="CV12" s="108"/>
      <c r="CW12" s="108"/>
      <c r="CX12" s="106">
        <f t="shared" si="29"/>
        <v>0</v>
      </c>
      <c r="CY12" s="107">
        <f t="shared" si="73"/>
        <v>0</v>
      </c>
      <c r="DA12" s="108"/>
      <c r="DB12" s="108"/>
      <c r="DC12" s="106">
        <f t="shared" si="30"/>
        <v>0</v>
      </c>
      <c r="DD12" s="107">
        <f t="shared" si="74"/>
        <v>0</v>
      </c>
      <c r="DF12" s="108"/>
      <c r="DG12" s="108"/>
      <c r="DH12" s="106">
        <f t="shared" si="31"/>
        <v>0</v>
      </c>
      <c r="DI12" s="107">
        <f t="shared" si="75"/>
        <v>0</v>
      </c>
      <c r="DK12" s="108"/>
      <c r="DL12" s="108"/>
      <c r="DM12" s="106">
        <f t="shared" si="32"/>
        <v>0</v>
      </c>
      <c r="DN12" s="107">
        <f t="shared" si="76"/>
        <v>0</v>
      </c>
      <c r="DP12" s="108"/>
      <c r="DQ12" s="108"/>
      <c r="DR12" s="106">
        <f t="shared" si="33"/>
        <v>0</v>
      </c>
      <c r="DS12" s="107">
        <f t="shared" si="77"/>
        <v>0</v>
      </c>
      <c r="DU12" s="108"/>
      <c r="DV12" s="108"/>
      <c r="DW12" s="106">
        <f t="shared" si="34"/>
        <v>0</v>
      </c>
      <c r="DX12" s="107">
        <f t="shared" si="78"/>
        <v>0</v>
      </c>
      <c r="DZ12" s="108"/>
      <c r="EA12" s="108"/>
      <c r="EB12" s="106">
        <f t="shared" si="35"/>
        <v>0</v>
      </c>
      <c r="EC12" s="107">
        <f t="shared" si="79"/>
        <v>0</v>
      </c>
      <c r="EE12" s="108"/>
      <c r="EF12" s="108"/>
      <c r="EG12" s="106">
        <f t="shared" si="36"/>
        <v>0</v>
      </c>
      <c r="EH12" s="107">
        <f t="shared" si="80"/>
        <v>0</v>
      </c>
      <c r="EJ12" s="108"/>
      <c r="EK12" s="108"/>
      <c r="EL12" s="106">
        <f t="shared" si="37"/>
        <v>0</v>
      </c>
      <c r="EM12" s="107">
        <f t="shared" si="81"/>
        <v>0</v>
      </c>
      <c r="EO12" s="108"/>
      <c r="EP12" s="108"/>
      <c r="EQ12" s="106">
        <f t="shared" si="38"/>
        <v>0</v>
      </c>
      <c r="ER12" s="107">
        <f t="shared" si="82"/>
        <v>0</v>
      </c>
      <c r="ET12" s="108"/>
      <c r="EU12" s="108"/>
      <c r="EV12" s="106">
        <f t="shared" si="39"/>
        <v>0</v>
      </c>
      <c r="EW12" s="107">
        <f t="shared" si="83"/>
        <v>0</v>
      </c>
      <c r="EY12" s="108"/>
      <c r="EZ12" s="108"/>
      <c r="FA12" s="106">
        <f t="shared" si="40"/>
        <v>0</v>
      </c>
      <c r="FB12" s="107">
        <f t="shared" si="84"/>
        <v>0</v>
      </c>
      <c r="FD12" s="108"/>
      <c r="FE12" s="108"/>
      <c r="FF12" s="106">
        <f t="shared" si="41"/>
        <v>0</v>
      </c>
      <c r="FG12" s="107">
        <f t="shared" si="85"/>
        <v>0</v>
      </c>
      <c r="FI12" s="108"/>
      <c r="FJ12" s="108"/>
      <c r="FK12" s="106">
        <f t="shared" si="42"/>
        <v>0</v>
      </c>
      <c r="FL12" s="107">
        <f t="shared" si="86"/>
        <v>0</v>
      </c>
      <c r="FN12" s="108"/>
      <c r="FO12" s="108"/>
      <c r="FP12" s="106">
        <f t="shared" si="43"/>
        <v>0</v>
      </c>
      <c r="FQ12" s="107">
        <f t="shared" si="87"/>
        <v>0</v>
      </c>
      <c r="FS12" s="108"/>
      <c r="FT12" s="108"/>
      <c r="FU12" s="106">
        <f t="shared" si="44"/>
        <v>0</v>
      </c>
      <c r="FV12" s="107">
        <f t="shared" si="88"/>
        <v>0</v>
      </c>
      <c r="FX12" s="108"/>
      <c r="FY12" s="108"/>
      <c r="FZ12" s="106">
        <f t="shared" si="45"/>
        <v>0</v>
      </c>
      <c r="GA12" s="107">
        <f t="shared" si="89"/>
        <v>0</v>
      </c>
      <c r="GC12" s="108"/>
      <c r="GD12" s="108"/>
      <c r="GE12" s="106">
        <f t="shared" si="46"/>
        <v>0</v>
      </c>
      <c r="GF12" s="107">
        <f t="shared" si="90"/>
        <v>0</v>
      </c>
      <c r="GH12" s="108"/>
      <c r="GI12" s="108"/>
      <c r="GJ12" s="106">
        <f t="shared" si="47"/>
        <v>0</v>
      </c>
      <c r="GK12" s="107">
        <f t="shared" si="91"/>
        <v>0</v>
      </c>
      <c r="GM12" s="108"/>
      <c r="GN12" s="108"/>
      <c r="GO12" s="106">
        <f t="shared" si="48"/>
        <v>0</v>
      </c>
      <c r="GP12" s="107">
        <f t="shared" si="92"/>
        <v>0</v>
      </c>
      <c r="GR12" s="108"/>
      <c r="GS12" s="108"/>
      <c r="GT12" s="106">
        <f t="shared" si="49"/>
        <v>0</v>
      </c>
      <c r="GU12" s="107">
        <f t="shared" si="93"/>
        <v>0</v>
      </c>
      <c r="GW12" s="108"/>
      <c r="GX12" s="108"/>
      <c r="GY12" s="106">
        <f t="shared" si="50"/>
        <v>0</v>
      </c>
      <c r="GZ12" s="107">
        <f t="shared" si="94"/>
        <v>0</v>
      </c>
      <c r="HB12" s="108"/>
      <c r="HC12" s="108"/>
      <c r="HD12" s="106">
        <f t="shared" si="51"/>
        <v>0</v>
      </c>
      <c r="HE12" s="107">
        <f t="shared" si="95"/>
        <v>0</v>
      </c>
    </row>
    <row r="13" spans="1:214" ht="19.5" thickBot="1">
      <c r="A13">
        <v>10109</v>
      </c>
      <c r="B13" s="160"/>
      <c r="C13" s="15" t="s">
        <v>27</v>
      </c>
      <c r="D13" s="16">
        <v>3</v>
      </c>
      <c r="E13" s="90">
        <f t="shared" si="0"/>
        <v>0</v>
      </c>
      <c r="F13" s="90">
        <f t="shared" si="1"/>
        <v>0</v>
      </c>
      <c r="G13" s="12">
        <f t="shared" si="2"/>
        <v>0</v>
      </c>
      <c r="H13" s="13">
        <f t="shared" si="52"/>
        <v>0</v>
      </c>
      <c r="J13" s="90">
        <f t="shared" si="3"/>
        <v>0</v>
      </c>
      <c r="K13" s="90">
        <f t="shared" si="4"/>
        <v>0</v>
      </c>
      <c r="L13" s="12">
        <f t="shared" si="5"/>
        <v>0</v>
      </c>
      <c r="M13" s="13">
        <f t="shared" si="53"/>
        <v>0</v>
      </c>
      <c r="O13" s="90">
        <f t="shared" si="6"/>
        <v>0</v>
      </c>
      <c r="P13" s="90">
        <f t="shared" si="7"/>
        <v>0</v>
      </c>
      <c r="Q13" s="12">
        <f t="shared" si="8"/>
        <v>0</v>
      </c>
      <c r="R13" s="13">
        <f t="shared" si="54"/>
        <v>0</v>
      </c>
      <c r="T13" s="90">
        <f t="shared" si="9"/>
        <v>0</v>
      </c>
      <c r="U13" s="90">
        <f t="shared" si="10"/>
        <v>0</v>
      </c>
      <c r="V13" s="12">
        <f t="shared" si="11"/>
        <v>0</v>
      </c>
      <c r="W13" s="13">
        <f t="shared" si="55"/>
        <v>0</v>
      </c>
      <c r="Y13" s="90">
        <f t="shared" si="12"/>
        <v>0</v>
      </c>
      <c r="Z13" s="90">
        <f t="shared" si="13"/>
        <v>0</v>
      </c>
      <c r="AA13" s="12">
        <f t="shared" si="14"/>
        <v>0</v>
      </c>
      <c r="AB13" s="13">
        <f t="shared" si="56"/>
        <v>0</v>
      </c>
      <c r="AD13" s="95">
        <f t="shared" si="57"/>
        <v>0</v>
      </c>
      <c r="AE13" s="95">
        <f t="shared" si="58"/>
        <v>0</v>
      </c>
      <c r="AF13" s="12">
        <f t="shared" si="15"/>
        <v>0</v>
      </c>
      <c r="AG13" s="13">
        <f t="shared" si="59"/>
        <v>0</v>
      </c>
      <c r="AI13" s="11"/>
      <c r="AJ13" s="11"/>
      <c r="AK13" s="12">
        <f t="shared" si="16"/>
        <v>0</v>
      </c>
      <c r="AL13" s="13">
        <f t="shared" si="60"/>
        <v>0</v>
      </c>
      <c r="AN13" s="11"/>
      <c r="AO13" s="11"/>
      <c r="AP13" s="12">
        <f t="shared" si="17"/>
        <v>0</v>
      </c>
      <c r="AQ13" s="13">
        <f t="shared" si="61"/>
        <v>0</v>
      </c>
      <c r="AS13" s="11"/>
      <c r="AT13" s="11"/>
      <c r="AU13" s="12">
        <f t="shared" si="18"/>
        <v>0</v>
      </c>
      <c r="AV13" s="13">
        <f t="shared" si="62"/>
        <v>0</v>
      </c>
      <c r="AX13" s="11"/>
      <c r="AY13" s="11"/>
      <c r="AZ13" s="12">
        <f t="shared" si="19"/>
        <v>0</v>
      </c>
      <c r="BA13" s="13">
        <f t="shared" si="63"/>
        <v>0</v>
      </c>
      <c r="BC13" s="11"/>
      <c r="BD13" s="11"/>
      <c r="BE13" s="12">
        <f t="shared" si="20"/>
        <v>0</v>
      </c>
      <c r="BF13" s="13">
        <f t="shared" si="64"/>
        <v>0</v>
      </c>
      <c r="BH13" s="11"/>
      <c r="BI13" s="11"/>
      <c r="BJ13" s="12">
        <f t="shared" si="21"/>
        <v>0</v>
      </c>
      <c r="BK13" s="13">
        <f t="shared" si="65"/>
        <v>0</v>
      </c>
      <c r="BM13" s="11"/>
      <c r="BN13" s="11"/>
      <c r="BO13" s="12">
        <f t="shared" si="22"/>
        <v>0</v>
      </c>
      <c r="BP13" s="13">
        <f t="shared" si="66"/>
        <v>0</v>
      </c>
      <c r="BR13" s="11"/>
      <c r="BS13" s="11"/>
      <c r="BT13" s="12">
        <f t="shared" si="23"/>
        <v>0</v>
      </c>
      <c r="BU13" s="13">
        <f t="shared" si="67"/>
        <v>0</v>
      </c>
      <c r="BW13" s="11"/>
      <c r="BX13" s="11"/>
      <c r="BY13" s="12">
        <f t="shared" si="24"/>
        <v>0</v>
      </c>
      <c r="BZ13" s="13">
        <f t="shared" si="68"/>
        <v>0</v>
      </c>
      <c r="CB13" s="11"/>
      <c r="CC13" s="11"/>
      <c r="CD13" s="12">
        <f t="shared" si="25"/>
        <v>0</v>
      </c>
      <c r="CE13" s="13">
        <f t="shared" si="69"/>
        <v>0</v>
      </c>
      <c r="CG13" s="11"/>
      <c r="CH13" s="11"/>
      <c r="CI13" s="12">
        <f t="shared" si="26"/>
        <v>0</v>
      </c>
      <c r="CJ13" s="13">
        <f t="shared" si="70"/>
        <v>0</v>
      </c>
      <c r="CL13" s="11"/>
      <c r="CM13" s="11"/>
      <c r="CN13" s="12">
        <f t="shared" si="27"/>
        <v>0</v>
      </c>
      <c r="CO13" s="13">
        <f t="shared" si="71"/>
        <v>0</v>
      </c>
      <c r="CQ13" s="11"/>
      <c r="CR13" s="11"/>
      <c r="CS13" s="12">
        <f t="shared" si="28"/>
        <v>0</v>
      </c>
      <c r="CT13" s="13">
        <f t="shared" si="72"/>
        <v>0</v>
      </c>
      <c r="CV13" s="11"/>
      <c r="CW13" s="11"/>
      <c r="CX13" s="12">
        <f t="shared" si="29"/>
        <v>0</v>
      </c>
      <c r="CY13" s="13">
        <f t="shared" si="73"/>
        <v>0</v>
      </c>
      <c r="DA13" s="11"/>
      <c r="DB13" s="11"/>
      <c r="DC13" s="12">
        <f t="shared" si="30"/>
        <v>0</v>
      </c>
      <c r="DD13" s="13">
        <f t="shared" si="74"/>
        <v>0</v>
      </c>
      <c r="DF13" s="11"/>
      <c r="DG13" s="11"/>
      <c r="DH13" s="12">
        <f t="shared" si="31"/>
        <v>0</v>
      </c>
      <c r="DI13" s="13">
        <f t="shared" si="75"/>
        <v>0</v>
      </c>
      <c r="DK13" s="11"/>
      <c r="DL13" s="11"/>
      <c r="DM13" s="12">
        <f t="shared" si="32"/>
        <v>0</v>
      </c>
      <c r="DN13" s="13">
        <f t="shared" si="76"/>
        <v>0</v>
      </c>
      <c r="DP13" s="11"/>
      <c r="DQ13" s="11"/>
      <c r="DR13" s="12">
        <f t="shared" si="33"/>
        <v>0</v>
      </c>
      <c r="DS13" s="13">
        <f t="shared" si="77"/>
        <v>0</v>
      </c>
      <c r="DU13" s="11"/>
      <c r="DV13" s="11"/>
      <c r="DW13" s="12">
        <f t="shared" si="34"/>
        <v>0</v>
      </c>
      <c r="DX13" s="13">
        <f t="shared" si="78"/>
        <v>0</v>
      </c>
      <c r="DZ13" s="11"/>
      <c r="EA13" s="11"/>
      <c r="EB13" s="12">
        <f t="shared" si="35"/>
        <v>0</v>
      </c>
      <c r="EC13" s="13">
        <f t="shared" si="79"/>
        <v>0</v>
      </c>
      <c r="EE13" s="11"/>
      <c r="EF13" s="11"/>
      <c r="EG13" s="12">
        <f t="shared" si="36"/>
        <v>0</v>
      </c>
      <c r="EH13" s="13">
        <f t="shared" si="80"/>
        <v>0</v>
      </c>
      <c r="EJ13" s="11"/>
      <c r="EK13" s="11"/>
      <c r="EL13" s="12">
        <f t="shared" si="37"/>
        <v>0</v>
      </c>
      <c r="EM13" s="13">
        <f t="shared" si="81"/>
        <v>0</v>
      </c>
      <c r="EO13" s="11"/>
      <c r="EP13" s="11"/>
      <c r="EQ13" s="12">
        <f t="shared" si="38"/>
        <v>0</v>
      </c>
      <c r="ER13" s="13">
        <f t="shared" si="82"/>
        <v>0</v>
      </c>
      <c r="ET13" s="11"/>
      <c r="EU13" s="11"/>
      <c r="EV13" s="12">
        <f t="shared" si="39"/>
        <v>0</v>
      </c>
      <c r="EW13" s="13">
        <f t="shared" si="83"/>
        <v>0</v>
      </c>
      <c r="EY13" s="11"/>
      <c r="EZ13" s="11"/>
      <c r="FA13" s="12">
        <f t="shared" si="40"/>
        <v>0</v>
      </c>
      <c r="FB13" s="13">
        <f t="shared" si="84"/>
        <v>0</v>
      </c>
      <c r="FD13" s="11"/>
      <c r="FE13" s="11"/>
      <c r="FF13" s="12">
        <f t="shared" si="41"/>
        <v>0</v>
      </c>
      <c r="FG13" s="13">
        <f t="shared" si="85"/>
        <v>0</v>
      </c>
      <c r="FI13" s="11"/>
      <c r="FJ13" s="11"/>
      <c r="FK13" s="12">
        <f t="shared" si="42"/>
        <v>0</v>
      </c>
      <c r="FL13" s="13">
        <f t="shared" si="86"/>
        <v>0</v>
      </c>
      <c r="FN13" s="11"/>
      <c r="FO13" s="11"/>
      <c r="FP13" s="12">
        <f t="shared" si="43"/>
        <v>0</v>
      </c>
      <c r="FQ13" s="13">
        <f t="shared" si="87"/>
        <v>0</v>
      </c>
      <c r="FS13" s="11"/>
      <c r="FT13" s="11"/>
      <c r="FU13" s="12">
        <f t="shared" si="44"/>
        <v>0</v>
      </c>
      <c r="FV13" s="13">
        <f t="shared" si="88"/>
        <v>0</v>
      </c>
      <c r="FX13" s="11"/>
      <c r="FY13" s="11"/>
      <c r="FZ13" s="12">
        <f t="shared" si="45"/>
        <v>0</v>
      </c>
      <c r="GA13" s="13">
        <f t="shared" si="89"/>
        <v>0</v>
      </c>
      <c r="GC13" s="11"/>
      <c r="GD13" s="11"/>
      <c r="GE13" s="12">
        <f t="shared" si="46"/>
        <v>0</v>
      </c>
      <c r="GF13" s="13">
        <f t="shared" si="90"/>
        <v>0</v>
      </c>
      <c r="GH13" s="11"/>
      <c r="GI13" s="11"/>
      <c r="GJ13" s="12">
        <f t="shared" si="47"/>
        <v>0</v>
      </c>
      <c r="GK13" s="13">
        <f t="shared" si="91"/>
        <v>0</v>
      </c>
      <c r="GM13" s="11"/>
      <c r="GN13" s="11"/>
      <c r="GO13" s="12">
        <f t="shared" si="48"/>
        <v>0</v>
      </c>
      <c r="GP13" s="13">
        <f t="shared" si="92"/>
        <v>0</v>
      </c>
      <c r="GR13" s="11"/>
      <c r="GS13" s="11"/>
      <c r="GT13" s="12">
        <f t="shared" si="49"/>
        <v>0</v>
      </c>
      <c r="GU13" s="13">
        <f t="shared" si="93"/>
        <v>0</v>
      </c>
      <c r="GW13" s="11"/>
      <c r="GX13" s="11"/>
      <c r="GY13" s="12">
        <f t="shared" si="50"/>
        <v>0</v>
      </c>
      <c r="GZ13" s="13">
        <f t="shared" si="94"/>
        <v>0</v>
      </c>
      <c r="HB13" s="11"/>
      <c r="HC13" s="11"/>
      <c r="HD13" s="12">
        <f t="shared" si="51"/>
        <v>0</v>
      </c>
      <c r="HE13" s="13">
        <f t="shared" si="95"/>
        <v>0</v>
      </c>
    </row>
    <row r="14" spans="1:214" ht="18.75">
      <c r="A14">
        <v>20101</v>
      </c>
      <c r="B14" s="158" t="s">
        <v>28</v>
      </c>
      <c r="C14" s="9" t="s">
        <v>29</v>
      </c>
      <c r="D14" s="17">
        <v>2</v>
      </c>
      <c r="E14" s="90">
        <f t="shared" si="0"/>
        <v>0</v>
      </c>
      <c r="F14" s="90">
        <f t="shared" si="1"/>
        <v>0</v>
      </c>
      <c r="G14" s="12">
        <f t="shared" si="2"/>
        <v>0</v>
      </c>
      <c r="H14" s="13">
        <f t="shared" si="52"/>
        <v>0</v>
      </c>
      <c r="J14" s="90">
        <f t="shared" si="3"/>
        <v>0</v>
      </c>
      <c r="K14" s="90">
        <f t="shared" si="4"/>
        <v>0</v>
      </c>
      <c r="L14" s="12">
        <f t="shared" si="5"/>
        <v>0</v>
      </c>
      <c r="M14" s="13">
        <f t="shared" si="53"/>
        <v>0</v>
      </c>
      <c r="O14" s="90">
        <f t="shared" si="6"/>
        <v>0</v>
      </c>
      <c r="P14" s="90">
        <f t="shared" si="7"/>
        <v>0</v>
      </c>
      <c r="Q14" s="12">
        <f t="shared" si="8"/>
        <v>0</v>
      </c>
      <c r="R14" s="13">
        <f t="shared" si="54"/>
        <v>0</v>
      </c>
      <c r="T14" s="90">
        <f t="shared" si="9"/>
        <v>0</v>
      </c>
      <c r="U14" s="90">
        <f t="shared" si="10"/>
        <v>0</v>
      </c>
      <c r="V14" s="12">
        <f t="shared" si="11"/>
        <v>0</v>
      </c>
      <c r="W14" s="13">
        <f t="shared" si="55"/>
        <v>0</v>
      </c>
      <c r="Y14" s="90">
        <f t="shared" si="12"/>
        <v>0</v>
      </c>
      <c r="Z14" s="90">
        <f t="shared" si="13"/>
        <v>0</v>
      </c>
      <c r="AA14" s="12">
        <f t="shared" si="14"/>
        <v>0</v>
      </c>
      <c r="AB14" s="13">
        <f t="shared" si="56"/>
        <v>0</v>
      </c>
      <c r="AD14" s="95">
        <f t="shared" si="57"/>
        <v>0</v>
      </c>
      <c r="AE14" s="95">
        <f t="shared" si="58"/>
        <v>0</v>
      </c>
      <c r="AF14" s="12">
        <f t="shared" si="15"/>
        <v>0</v>
      </c>
      <c r="AG14" s="13">
        <f t="shared" si="59"/>
        <v>0</v>
      </c>
      <c r="AI14" s="11"/>
      <c r="AJ14" s="11"/>
      <c r="AK14" s="12">
        <f t="shared" si="16"/>
        <v>0</v>
      </c>
      <c r="AL14" s="13">
        <f t="shared" si="60"/>
        <v>0</v>
      </c>
      <c r="AN14" s="11"/>
      <c r="AO14" s="11"/>
      <c r="AP14" s="12">
        <f t="shared" si="17"/>
        <v>0</v>
      </c>
      <c r="AQ14" s="13">
        <f t="shared" si="61"/>
        <v>0</v>
      </c>
      <c r="AS14" s="11"/>
      <c r="AT14" s="11"/>
      <c r="AU14" s="12">
        <f t="shared" si="18"/>
        <v>0</v>
      </c>
      <c r="AV14" s="13">
        <f t="shared" si="62"/>
        <v>0</v>
      </c>
      <c r="AX14" s="11"/>
      <c r="AY14" s="11"/>
      <c r="AZ14" s="12">
        <f t="shared" si="19"/>
        <v>0</v>
      </c>
      <c r="BA14" s="13">
        <f t="shared" si="63"/>
        <v>0</v>
      </c>
      <c r="BC14" s="11"/>
      <c r="BD14" s="11"/>
      <c r="BE14" s="12">
        <f t="shared" si="20"/>
        <v>0</v>
      </c>
      <c r="BF14" s="13">
        <f t="shared" si="64"/>
        <v>0</v>
      </c>
      <c r="BH14" s="11"/>
      <c r="BI14" s="11"/>
      <c r="BJ14" s="12">
        <f t="shared" si="21"/>
        <v>0</v>
      </c>
      <c r="BK14" s="13">
        <f t="shared" si="65"/>
        <v>0</v>
      </c>
      <c r="BM14" s="11"/>
      <c r="BN14" s="11"/>
      <c r="BO14" s="12">
        <f t="shared" si="22"/>
        <v>0</v>
      </c>
      <c r="BP14" s="13">
        <f t="shared" si="66"/>
        <v>0</v>
      </c>
      <c r="BR14" s="11"/>
      <c r="BS14" s="11"/>
      <c r="BT14" s="12">
        <f t="shared" si="23"/>
        <v>0</v>
      </c>
      <c r="BU14" s="13">
        <f t="shared" si="67"/>
        <v>0</v>
      </c>
      <c r="BW14" s="11"/>
      <c r="BX14" s="11"/>
      <c r="BY14" s="12">
        <f t="shared" si="24"/>
        <v>0</v>
      </c>
      <c r="BZ14" s="13">
        <f t="shared" si="68"/>
        <v>0</v>
      </c>
      <c r="CB14" s="11"/>
      <c r="CC14" s="11"/>
      <c r="CD14" s="12">
        <f t="shared" si="25"/>
        <v>0</v>
      </c>
      <c r="CE14" s="13">
        <f t="shared" si="69"/>
        <v>0</v>
      </c>
      <c r="CG14" s="11"/>
      <c r="CH14" s="11"/>
      <c r="CI14" s="12">
        <f t="shared" si="26"/>
        <v>0</v>
      </c>
      <c r="CJ14" s="13">
        <f t="shared" si="70"/>
        <v>0</v>
      </c>
      <c r="CL14" s="11"/>
      <c r="CM14" s="11"/>
      <c r="CN14" s="12">
        <f t="shared" si="27"/>
        <v>0</v>
      </c>
      <c r="CO14" s="13">
        <f t="shared" si="71"/>
        <v>0</v>
      </c>
      <c r="CQ14" s="11"/>
      <c r="CR14" s="11"/>
      <c r="CS14" s="12">
        <f t="shared" si="28"/>
        <v>0</v>
      </c>
      <c r="CT14" s="13">
        <f t="shared" si="72"/>
        <v>0</v>
      </c>
      <c r="CV14" s="11"/>
      <c r="CW14" s="11"/>
      <c r="CX14" s="12">
        <f t="shared" si="29"/>
        <v>0</v>
      </c>
      <c r="CY14" s="13">
        <f t="shared" si="73"/>
        <v>0</v>
      </c>
      <c r="DA14" s="11"/>
      <c r="DB14" s="11"/>
      <c r="DC14" s="12">
        <f t="shared" si="30"/>
        <v>0</v>
      </c>
      <c r="DD14" s="13">
        <f t="shared" si="74"/>
        <v>0</v>
      </c>
      <c r="DF14" s="11"/>
      <c r="DG14" s="11"/>
      <c r="DH14" s="12">
        <f t="shared" si="31"/>
        <v>0</v>
      </c>
      <c r="DI14" s="13">
        <f t="shared" si="75"/>
        <v>0</v>
      </c>
      <c r="DK14" s="11"/>
      <c r="DL14" s="11"/>
      <c r="DM14" s="12">
        <f t="shared" si="32"/>
        <v>0</v>
      </c>
      <c r="DN14" s="13">
        <f t="shared" si="76"/>
        <v>0</v>
      </c>
      <c r="DP14" s="11"/>
      <c r="DQ14" s="11"/>
      <c r="DR14" s="12">
        <f t="shared" si="33"/>
        <v>0</v>
      </c>
      <c r="DS14" s="13">
        <f t="shared" si="77"/>
        <v>0</v>
      </c>
      <c r="DU14" s="11"/>
      <c r="DV14" s="11"/>
      <c r="DW14" s="12">
        <f t="shared" si="34"/>
        <v>0</v>
      </c>
      <c r="DX14" s="13">
        <f t="shared" si="78"/>
        <v>0</v>
      </c>
      <c r="DZ14" s="11"/>
      <c r="EA14" s="11"/>
      <c r="EB14" s="12">
        <f t="shared" si="35"/>
        <v>0</v>
      </c>
      <c r="EC14" s="13">
        <f t="shared" si="79"/>
        <v>0</v>
      </c>
      <c r="EE14" s="11"/>
      <c r="EF14" s="11"/>
      <c r="EG14" s="12">
        <f t="shared" si="36"/>
        <v>0</v>
      </c>
      <c r="EH14" s="13">
        <f t="shared" si="80"/>
        <v>0</v>
      </c>
      <c r="EJ14" s="11"/>
      <c r="EK14" s="11"/>
      <c r="EL14" s="12">
        <f t="shared" si="37"/>
        <v>0</v>
      </c>
      <c r="EM14" s="13">
        <f t="shared" si="81"/>
        <v>0</v>
      </c>
      <c r="EO14" s="11"/>
      <c r="EP14" s="11"/>
      <c r="EQ14" s="12">
        <f t="shared" si="38"/>
        <v>0</v>
      </c>
      <c r="ER14" s="13">
        <f t="shared" si="82"/>
        <v>0</v>
      </c>
      <c r="ET14" s="11"/>
      <c r="EU14" s="11"/>
      <c r="EV14" s="12">
        <f t="shared" si="39"/>
        <v>0</v>
      </c>
      <c r="EW14" s="13">
        <f t="shared" si="83"/>
        <v>0</v>
      </c>
      <c r="EY14" s="11"/>
      <c r="EZ14" s="11"/>
      <c r="FA14" s="12">
        <f t="shared" si="40"/>
        <v>0</v>
      </c>
      <c r="FB14" s="13">
        <f t="shared" si="84"/>
        <v>0</v>
      </c>
      <c r="FD14" s="11"/>
      <c r="FE14" s="11"/>
      <c r="FF14" s="12">
        <f t="shared" si="41"/>
        <v>0</v>
      </c>
      <c r="FG14" s="13">
        <f t="shared" si="85"/>
        <v>0</v>
      </c>
      <c r="FI14" s="11"/>
      <c r="FJ14" s="11"/>
      <c r="FK14" s="12">
        <f t="shared" si="42"/>
        <v>0</v>
      </c>
      <c r="FL14" s="13">
        <f t="shared" si="86"/>
        <v>0</v>
      </c>
      <c r="FN14" s="11"/>
      <c r="FO14" s="11"/>
      <c r="FP14" s="12">
        <f t="shared" si="43"/>
        <v>0</v>
      </c>
      <c r="FQ14" s="13">
        <f t="shared" si="87"/>
        <v>0</v>
      </c>
      <c r="FS14" s="11"/>
      <c r="FT14" s="11"/>
      <c r="FU14" s="12">
        <f t="shared" si="44"/>
        <v>0</v>
      </c>
      <c r="FV14" s="13">
        <f t="shared" si="88"/>
        <v>0</v>
      </c>
      <c r="FX14" s="11"/>
      <c r="FY14" s="11"/>
      <c r="FZ14" s="12">
        <f t="shared" si="45"/>
        <v>0</v>
      </c>
      <c r="GA14" s="13">
        <f t="shared" si="89"/>
        <v>0</v>
      </c>
      <c r="GC14" s="11"/>
      <c r="GD14" s="11"/>
      <c r="GE14" s="12">
        <f t="shared" si="46"/>
        <v>0</v>
      </c>
      <c r="GF14" s="13">
        <f t="shared" si="90"/>
        <v>0</v>
      </c>
      <c r="GH14" s="11"/>
      <c r="GI14" s="11"/>
      <c r="GJ14" s="12">
        <f t="shared" si="47"/>
        <v>0</v>
      </c>
      <c r="GK14" s="13">
        <f t="shared" si="91"/>
        <v>0</v>
      </c>
      <c r="GM14" s="11"/>
      <c r="GN14" s="11"/>
      <c r="GO14" s="12">
        <f t="shared" si="48"/>
        <v>0</v>
      </c>
      <c r="GP14" s="13">
        <f t="shared" si="92"/>
        <v>0</v>
      </c>
      <c r="GR14" s="11"/>
      <c r="GS14" s="11"/>
      <c r="GT14" s="12">
        <f t="shared" si="49"/>
        <v>0</v>
      </c>
      <c r="GU14" s="13">
        <f t="shared" si="93"/>
        <v>0</v>
      </c>
      <c r="GW14" s="11"/>
      <c r="GX14" s="11"/>
      <c r="GY14" s="12">
        <f t="shared" si="50"/>
        <v>0</v>
      </c>
      <c r="GZ14" s="13">
        <f t="shared" si="94"/>
        <v>0</v>
      </c>
      <c r="HB14" s="11"/>
      <c r="HC14" s="11"/>
      <c r="HD14" s="12">
        <f t="shared" si="51"/>
        <v>0</v>
      </c>
      <c r="HE14" s="13">
        <f t="shared" si="95"/>
        <v>0</v>
      </c>
    </row>
    <row r="15" spans="1:214" ht="18.75">
      <c r="A15">
        <v>20107</v>
      </c>
      <c r="B15" s="159"/>
      <c r="C15" s="14" t="s">
        <v>30</v>
      </c>
      <c r="D15" s="10">
        <v>3</v>
      </c>
      <c r="E15" s="90">
        <f t="shared" si="0"/>
        <v>0</v>
      </c>
      <c r="F15" s="90">
        <f t="shared" si="1"/>
        <v>0</v>
      </c>
      <c r="G15" s="12">
        <f t="shared" si="2"/>
        <v>0</v>
      </c>
      <c r="H15" s="13">
        <f t="shared" si="52"/>
        <v>0</v>
      </c>
      <c r="J15" s="90">
        <f t="shared" si="3"/>
        <v>0</v>
      </c>
      <c r="K15" s="90">
        <f t="shared" si="4"/>
        <v>0</v>
      </c>
      <c r="L15" s="12">
        <f t="shared" si="5"/>
        <v>0</v>
      </c>
      <c r="M15" s="13">
        <f t="shared" si="53"/>
        <v>0</v>
      </c>
      <c r="O15" s="90">
        <f t="shared" si="6"/>
        <v>0</v>
      </c>
      <c r="P15" s="90">
        <f t="shared" si="7"/>
        <v>0</v>
      </c>
      <c r="Q15" s="12">
        <f t="shared" si="8"/>
        <v>0</v>
      </c>
      <c r="R15" s="13">
        <f t="shared" si="54"/>
        <v>0</v>
      </c>
      <c r="T15" s="90">
        <f t="shared" si="9"/>
        <v>0</v>
      </c>
      <c r="U15" s="90">
        <f t="shared" si="10"/>
        <v>0</v>
      </c>
      <c r="V15" s="12">
        <f t="shared" si="11"/>
        <v>0</v>
      </c>
      <c r="W15" s="13">
        <f t="shared" si="55"/>
        <v>0</v>
      </c>
      <c r="Y15" s="90">
        <f t="shared" si="12"/>
        <v>0</v>
      </c>
      <c r="Z15" s="90">
        <f t="shared" si="13"/>
        <v>0</v>
      </c>
      <c r="AA15" s="12">
        <f t="shared" si="14"/>
        <v>0</v>
      </c>
      <c r="AB15" s="13">
        <f t="shared" si="56"/>
        <v>0</v>
      </c>
      <c r="AD15" s="95">
        <f t="shared" si="57"/>
        <v>0</v>
      </c>
      <c r="AE15" s="95">
        <f t="shared" si="58"/>
        <v>0</v>
      </c>
      <c r="AF15" s="12">
        <f t="shared" si="15"/>
        <v>0</v>
      </c>
      <c r="AG15" s="13">
        <f t="shared" si="59"/>
        <v>0</v>
      </c>
      <c r="AI15" s="11"/>
      <c r="AJ15" s="11"/>
      <c r="AK15" s="12">
        <f t="shared" si="16"/>
        <v>0</v>
      </c>
      <c r="AL15" s="13">
        <f t="shared" si="60"/>
        <v>0</v>
      </c>
      <c r="AN15" s="11"/>
      <c r="AO15" s="11"/>
      <c r="AP15" s="12">
        <f t="shared" si="17"/>
        <v>0</v>
      </c>
      <c r="AQ15" s="13">
        <f t="shared" si="61"/>
        <v>0</v>
      </c>
      <c r="AS15" s="11"/>
      <c r="AT15" s="11"/>
      <c r="AU15" s="12">
        <f t="shared" si="18"/>
        <v>0</v>
      </c>
      <c r="AV15" s="13">
        <f t="shared" si="62"/>
        <v>0</v>
      </c>
      <c r="AX15" s="11"/>
      <c r="AY15" s="11"/>
      <c r="AZ15" s="12">
        <f t="shared" si="19"/>
        <v>0</v>
      </c>
      <c r="BA15" s="13">
        <f t="shared" si="63"/>
        <v>0</v>
      </c>
      <c r="BC15" s="11"/>
      <c r="BD15" s="11"/>
      <c r="BE15" s="12">
        <f t="shared" si="20"/>
        <v>0</v>
      </c>
      <c r="BF15" s="13">
        <f t="shared" si="64"/>
        <v>0</v>
      </c>
      <c r="BH15" s="11"/>
      <c r="BI15" s="11"/>
      <c r="BJ15" s="12">
        <f t="shared" si="21"/>
        <v>0</v>
      </c>
      <c r="BK15" s="13">
        <f t="shared" si="65"/>
        <v>0</v>
      </c>
      <c r="BM15" s="11"/>
      <c r="BN15" s="11"/>
      <c r="BO15" s="12">
        <f t="shared" si="22"/>
        <v>0</v>
      </c>
      <c r="BP15" s="13">
        <f t="shared" si="66"/>
        <v>0</v>
      </c>
      <c r="BR15" s="11"/>
      <c r="BS15" s="11"/>
      <c r="BT15" s="12">
        <f t="shared" si="23"/>
        <v>0</v>
      </c>
      <c r="BU15" s="13">
        <f t="shared" si="67"/>
        <v>0</v>
      </c>
      <c r="BW15" s="11"/>
      <c r="BX15" s="11"/>
      <c r="BY15" s="12">
        <f t="shared" si="24"/>
        <v>0</v>
      </c>
      <c r="BZ15" s="13">
        <f t="shared" si="68"/>
        <v>0</v>
      </c>
      <c r="CB15" s="11"/>
      <c r="CC15" s="11"/>
      <c r="CD15" s="12">
        <f t="shared" si="25"/>
        <v>0</v>
      </c>
      <c r="CE15" s="13">
        <f t="shared" si="69"/>
        <v>0</v>
      </c>
      <c r="CG15" s="11"/>
      <c r="CH15" s="11"/>
      <c r="CI15" s="12">
        <f t="shared" si="26"/>
        <v>0</v>
      </c>
      <c r="CJ15" s="13">
        <f t="shared" si="70"/>
        <v>0</v>
      </c>
      <c r="CL15" s="11"/>
      <c r="CM15" s="11"/>
      <c r="CN15" s="12">
        <f t="shared" si="27"/>
        <v>0</v>
      </c>
      <c r="CO15" s="13">
        <f t="shared" si="71"/>
        <v>0</v>
      </c>
      <c r="CQ15" s="11"/>
      <c r="CR15" s="11"/>
      <c r="CS15" s="12">
        <f t="shared" si="28"/>
        <v>0</v>
      </c>
      <c r="CT15" s="13">
        <f t="shared" si="72"/>
        <v>0</v>
      </c>
      <c r="CV15" s="11"/>
      <c r="CW15" s="11"/>
      <c r="CX15" s="12">
        <f t="shared" si="29"/>
        <v>0</v>
      </c>
      <c r="CY15" s="13">
        <f t="shared" si="73"/>
        <v>0</v>
      </c>
      <c r="DA15" s="11"/>
      <c r="DB15" s="11"/>
      <c r="DC15" s="12">
        <f t="shared" si="30"/>
        <v>0</v>
      </c>
      <c r="DD15" s="13">
        <f t="shared" si="74"/>
        <v>0</v>
      </c>
      <c r="DF15" s="11"/>
      <c r="DG15" s="11"/>
      <c r="DH15" s="12">
        <f t="shared" si="31"/>
        <v>0</v>
      </c>
      <c r="DI15" s="13">
        <f t="shared" si="75"/>
        <v>0</v>
      </c>
      <c r="DK15" s="11"/>
      <c r="DL15" s="11"/>
      <c r="DM15" s="12">
        <f t="shared" si="32"/>
        <v>0</v>
      </c>
      <c r="DN15" s="13">
        <f t="shared" si="76"/>
        <v>0</v>
      </c>
      <c r="DP15" s="11"/>
      <c r="DQ15" s="11"/>
      <c r="DR15" s="12">
        <f t="shared" si="33"/>
        <v>0</v>
      </c>
      <c r="DS15" s="13">
        <f t="shared" si="77"/>
        <v>0</v>
      </c>
      <c r="DU15" s="11"/>
      <c r="DV15" s="11"/>
      <c r="DW15" s="12">
        <f t="shared" si="34"/>
        <v>0</v>
      </c>
      <c r="DX15" s="13">
        <f t="shared" si="78"/>
        <v>0</v>
      </c>
      <c r="DZ15" s="11"/>
      <c r="EA15" s="11"/>
      <c r="EB15" s="12">
        <f t="shared" si="35"/>
        <v>0</v>
      </c>
      <c r="EC15" s="13">
        <f t="shared" si="79"/>
        <v>0</v>
      </c>
      <c r="EE15" s="11"/>
      <c r="EF15" s="11"/>
      <c r="EG15" s="12">
        <f t="shared" si="36"/>
        <v>0</v>
      </c>
      <c r="EH15" s="13">
        <f t="shared" si="80"/>
        <v>0</v>
      </c>
      <c r="EJ15" s="11"/>
      <c r="EK15" s="11"/>
      <c r="EL15" s="12">
        <f t="shared" si="37"/>
        <v>0</v>
      </c>
      <c r="EM15" s="13">
        <f t="shared" si="81"/>
        <v>0</v>
      </c>
      <c r="EO15" s="11"/>
      <c r="EP15" s="11"/>
      <c r="EQ15" s="12">
        <f t="shared" si="38"/>
        <v>0</v>
      </c>
      <c r="ER15" s="13">
        <f t="shared" si="82"/>
        <v>0</v>
      </c>
      <c r="ET15" s="11"/>
      <c r="EU15" s="11"/>
      <c r="EV15" s="12">
        <f t="shared" si="39"/>
        <v>0</v>
      </c>
      <c r="EW15" s="13">
        <f t="shared" si="83"/>
        <v>0</v>
      </c>
      <c r="EY15" s="11"/>
      <c r="EZ15" s="11"/>
      <c r="FA15" s="12">
        <f t="shared" si="40"/>
        <v>0</v>
      </c>
      <c r="FB15" s="13">
        <f t="shared" si="84"/>
        <v>0</v>
      </c>
      <c r="FD15" s="11"/>
      <c r="FE15" s="11"/>
      <c r="FF15" s="12">
        <f t="shared" si="41"/>
        <v>0</v>
      </c>
      <c r="FG15" s="13">
        <f t="shared" si="85"/>
        <v>0</v>
      </c>
      <c r="FI15" s="11"/>
      <c r="FJ15" s="11"/>
      <c r="FK15" s="12">
        <f t="shared" si="42"/>
        <v>0</v>
      </c>
      <c r="FL15" s="13">
        <f t="shared" si="86"/>
        <v>0</v>
      </c>
      <c r="FN15" s="11"/>
      <c r="FO15" s="11"/>
      <c r="FP15" s="12">
        <f t="shared" si="43"/>
        <v>0</v>
      </c>
      <c r="FQ15" s="13">
        <f t="shared" si="87"/>
        <v>0</v>
      </c>
      <c r="FS15" s="11"/>
      <c r="FT15" s="11"/>
      <c r="FU15" s="12">
        <f t="shared" si="44"/>
        <v>0</v>
      </c>
      <c r="FV15" s="13">
        <f t="shared" si="88"/>
        <v>0</v>
      </c>
      <c r="FX15" s="11"/>
      <c r="FY15" s="11"/>
      <c r="FZ15" s="12">
        <f t="shared" si="45"/>
        <v>0</v>
      </c>
      <c r="GA15" s="13">
        <f t="shared" si="89"/>
        <v>0</v>
      </c>
      <c r="GC15" s="11"/>
      <c r="GD15" s="11"/>
      <c r="GE15" s="12">
        <f t="shared" si="46"/>
        <v>0</v>
      </c>
      <c r="GF15" s="13">
        <f t="shared" si="90"/>
        <v>0</v>
      </c>
      <c r="GH15" s="11"/>
      <c r="GI15" s="11"/>
      <c r="GJ15" s="12">
        <f t="shared" si="47"/>
        <v>0</v>
      </c>
      <c r="GK15" s="13">
        <f t="shared" si="91"/>
        <v>0</v>
      </c>
      <c r="GM15" s="11"/>
      <c r="GN15" s="11"/>
      <c r="GO15" s="12">
        <f t="shared" si="48"/>
        <v>0</v>
      </c>
      <c r="GP15" s="13">
        <f t="shared" si="92"/>
        <v>0</v>
      </c>
      <c r="GR15" s="11"/>
      <c r="GS15" s="11"/>
      <c r="GT15" s="12">
        <f t="shared" si="49"/>
        <v>0</v>
      </c>
      <c r="GU15" s="13">
        <f t="shared" si="93"/>
        <v>0</v>
      </c>
      <c r="GW15" s="11"/>
      <c r="GX15" s="11"/>
      <c r="GY15" s="12">
        <f t="shared" si="50"/>
        <v>0</v>
      </c>
      <c r="GZ15" s="13">
        <f t="shared" si="94"/>
        <v>0</v>
      </c>
      <c r="HB15" s="11"/>
      <c r="HC15" s="11"/>
      <c r="HD15" s="12">
        <f t="shared" si="51"/>
        <v>0</v>
      </c>
      <c r="HE15" s="13">
        <f t="shared" si="95"/>
        <v>0</v>
      </c>
    </row>
    <row r="16" spans="1:214" ht="18.75">
      <c r="A16">
        <v>20106</v>
      </c>
      <c r="B16" s="159"/>
      <c r="C16" s="14" t="s">
        <v>31</v>
      </c>
      <c r="D16" s="101">
        <v>3</v>
      </c>
      <c r="E16" s="90">
        <f t="shared" si="0"/>
        <v>0</v>
      </c>
      <c r="F16" s="90">
        <f t="shared" si="1"/>
        <v>0</v>
      </c>
      <c r="G16" s="12">
        <f t="shared" si="2"/>
        <v>0</v>
      </c>
      <c r="H16" s="13">
        <f t="shared" si="52"/>
        <v>0</v>
      </c>
      <c r="J16" s="90">
        <f t="shared" si="3"/>
        <v>0</v>
      </c>
      <c r="K16" s="90">
        <f t="shared" si="4"/>
        <v>0</v>
      </c>
      <c r="L16" s="12">
        <f t="shared" si="5"/>
        <v>0</v>
      </c>
      <c r="M16" s="13">
        <f t="shared" si="53"/>
        <v>0</v>
      </c>
      <c r="O16" s="90">
        <f t="shared" si="6"/>
        <v>0</v>
      </c>
      <c r="P16" s="90">
        <f t="shared" si="7"/>
        <v>0</v>
      </c>
      <c r="Q16" s="12">
        <f t="shared" si="8"/>
        <v>0</v>
      </c>
      <c r="R16" s="13">
        <f t="shared" si="54"/>
        <v>0</v>
      </c>
      <c r="T16" s="90">
        <f t="shared" si="9"/>
        <v>0</v>
      </c>
      <c r="U16" s="90">
        <f t="shared" si="10"/>
        <v>0</v>
      </c>
      <c r="V16" s="12">
        <f t="shared" si="11"/>
        <v>0</v>
      </c>
      <c r="W16" s="13">
        <f t="shared" si="55"/>
        <v>0</v>
      </c>
      <c r="Y16" s="90">
        <f t="shared" si="12"/>
        <v>0</v>
      </c>
      <c r="Z16" s="90">
        <f t="shared" si="13"/>
        <v>0</v>
      </c>
      <c r="AA16" s="12">
        <f t="shared" si="14"/>
        <v>0</v>
      </c>
      <c r="AB16" s="13">
        <f t="shared" si="56"/>
        <v>0</v>
      </c>
      <c r="AD16" s="95">
        <f t="shared" si="57"/>
        <v>0</v>
      </c>
      <c r="AE16" s="95">
        <f t="shared" si="58"/>
        <v>0</v>
      </c>
      <c r="AF16" s="12">
        <f t="shared" si="15"/>
        <v>0</v>
      </c>
      <c r="AG16" s="13">
        <f t="shared" si="59"/>
        <v>0</v>
      </c>
      <c r="AI16" s="11"/>
      <c r="AJ16" s="11"/>
      <c r="AK16" s="12">
        <f t="shared" si="16"/>
        <v>0</v>
      </c>
      <c r="AL16" s="13">
        <f t="shared" si="60"/>
        <v>0</v>
      </c>
      <c r="AN16" s="11"/>
      <c r="AO16" s="11"/>
      <c r="AP16" s="12">
        <f t="shared" si="17"/>
        <v>0</v>
      </c>
      <c r="AQ16" s="13">
        <f t="shared" si="61"/>
        <v>0</v>
      </c>
      <c r="AS16" s="11"/>
      <c r="AT16" s="11"/>
      <c r="AU16" s="12">
        <f t="shared" si="18"/>
        <v>0</v>
      </c>
      <c r="AV16" s="13">
        <f t="shared" si="62"/>
        <v>0</v>
      </c>
      <c r="AX16" s="11"/>
      <c r="AY16" s="11"/>
      <c r="AZ16" s="12">
        <f t="shared" si="19"/>
        <v>0</v>
      </c>
      <c r="BA16" s="13">
        <f t="shared" si="63"/>
        <v>0</v>
      </c>
      <c r="BC16" s="11"/>
      <c r="BD16" s="11"/>
      <c r="BE16" s="12">
        <f t="shared" si="20"/>
        <v>0</v>
      </c>
      <c r="BF16" s="13">
        <f t="shared" si="64"/>
        <v>0</v>
      </c>
      <c r="BH16" s="11"/>
      <c r="BI16" s="11"/>
      <c r="BJ16" s="12">
        <f t="shared" si="21"/>
        <v>0</v>
      </c>
      <c r="BK16" s="13">
        <f t="shared" si="65"/>
        <v>0</v>
      </c>
      <c r="BM16" s="11"/>
      <c r="BN16" s="11"/>
      <c r="BO16" s="12">
        <f t="shared" si="22"/>
        <v>0</v>
      </c>
      <c r="BP16" s="13">
        <f t="shared" si="66"/>
        <v>0</v>
      </c>
      <c r="BR16" s="11"/>
      <c r="BS16" s="11"/>
      <c r="BT16" s="12">
        <f t="shared" si="23"/>
        <v>0</v>
      </c>
      <c r="BU16" s="13">
        <f t="shared" si="67"/>
        <v>0</v>
      </c>
      <c r="BW16" s="11"/>
      <c r="BX16" s="11"/>
      <c r="BY16" s="12">
        <f t="shared" si="24"/>
        <v>0</v>
      </c>
      <c r="BZ16" s="13">
        <f t="shared" si="68"/>
        <v>0</v>
      </c>
      <c r="CB16" s="11"/>
      <c r="CC16" s="11"/>
      <c r="CD16" s="12">
        <f t="shared" si="25"/>
        <v>0</v>
      </c>
      <c r="CE16" s="13">
        <f t="shared" si="69"/>
        <v>0</v>
      </c>
      <c r="CG16" s="11"/>
      <c r="CH16" s="11"/>
      <c r="CI16" s="12">
        <f t="shared" si="26"/>
        <v>0</v>
      </c>
      <c r="CJ16" s="13">
        <f t="shared" si="70"/>
        <v>0</v>
      </c>
      <c r="CL16" s="11"/>
      <c r="CM16" s="11"/>
      <c r="CN16" s="12">
        <f t="shared" si="27"/>
        <v>0</v>
      </c>
      <c r="CO16" s="13">
        <f t="shared" si="71"/>
        <v>0</v>
      </c>
      <c r="CQ16" s="11"/>
      <c r="CR16" s="11"/>
      <c r="CS16" s="12">
        <f t="shared" si="28"/>
        <v>0</v>
      </c>
      <c r="CT16" s="13">
        <f t="shared" si="72"/>
        <v>0</v>
      </c>
      <c r="CV16" s="11"/>
      <c r="CW16" s="11"/>
      <c r="CX16" s="12">
        <f t="shared" si="29"/>
        <v>0</v>
      </c>
      <c r="CY16" s="13">
        <f t="shared" si="73"/>
        <v>0</v>
      </c>
      <c r="DA16" s="11"/>
      <c r="DB16" s="11"/>
      <c r="DC16" s="12">
        <f t="shared" si="30"/>
        <v>0</v>
      </c>
      <c r="DD16" s="13">
        <f t="shared" si="74"/>
        <v>0</v>
      </c>
      <c r="DF16" s="11"/>
      <c r="DG16" s="11"/>
      <c r="DH16" s="12">
        <f t="shared" si="31"/>
        <v>0</v>
      </c>
      <c r="DI16" s="13">
        <f t="shared" si="75"/>
        <v>0</v>
      </c>
      <c r="DK16" s="11"/>
      <c r="DL16" s="11"/>
      <c r="DM16" s="12">
        <f t="shared" si="32"/>
        <v>0</v>
      </c>
      <c r="DN16" s="13">
        <f t="shared" si="76"/>
        <v>0</v>
      </c>
      <c r="DP16" s="11"/>
      <c r="DQ16" s="11"/>
      <c r="DR16" s="12">
        <f t="shared" si="33"/>
        <v>0</v>
      </c>
      <c r="DS16" s="13">
        <f t="shared" si="77"/>
        <v>0</v>
      </c>
      <c r="DU16" s="11"/>
      <c r="DV16" s="11"/>
      <c r="DW16" s="12">
        <f t="shared" si="34"/>
        <v>0</v>
      </c>
      <c r="DX16" s="13">
        <f t="shared" si="78"/>
        <v>0</v>
      </c>
      <c r="DZ16" s="11"/>
      <c r="EA16" s="11"/>
      <c r="EB16" s="12">
        <f t="shared" si="35"/>
        <v>0</v>
      </c>
      <c r="EC16" s="13">
        <f t="shared" si="79"/>
        <v>0</v>
      </c>
      <c r="EE16" s="11"/>
      <c r="EF16" s="11"/>
      <c r="EG16" s="12">
        <f t="shared" si="36"/>
        <v>0</v>
      </c>
      <c r="EH16" s="13">
        <f t="shared" si="80"/>
        <v>0</v>
      </c>
      <c r="EJ16" s="11"/>
      <c r="EK16" s="11"/>
      <c r="EL16" s="12">
        <f t="shared" si="37"/>
        <v>0</v>
      </c>
      <c r="EM16" s="13">
        <f t="shared" si="81"/>
        <v>0</v>
      </c>
      <c r="EO16" s="11"/>
      <c r="EP16" s="11"/>
      <c r="EQ16" s="12">
        <f t="shared" si="38"/>
        <v>0</v>
      </c>
      <c r="ER16" s="13">
        <f t="shared" si="82"/>
        <v>0</v>
      </c>
      <c r="ET16" s="11"/>
      <c r="EU16" s="11"/>
      <c r="EV16" s="12">
        <f t="shared" si="39"/>
        <v>0</v>
      </c>
      <c r="EW16" s="13">
        <f t="shared" si="83"/>
        <v>0</v>
      </c>
      <c r="EY16" s="11"/>
      <c r="EZ16" s="11"/>
      <c r="FA16" s="12">
        <f t="shared" si="40"/>
        <v>0</v>
      </c>
      <c r="FB16" s="13">
        <f t="shared" si="84"/>
        <v>0</v>
      </c>
      <c r="FD16" s="11"/>
      <c r="FE16" s="11"/>
      <c r="FF16" s="12">
        <f t="shared" si="41"/>
        <v>0</v>
      </c>
      <c r="FG16" s="13">
        <f t="shared" si="85"/>
        <v>0</v>
      </c>
      <c r="FI16" s="11"/>
      <c r="FJ16" s="11"/>
      <c r="FK16" s="12">
        <f t="shared" si="42"/>
        <v>0</v>
      </c>
      <c r="FL16" s="13">
        <f t="shared" si="86"/>
        <v>0</v>
      </c>
      <c r="FN16" s="11"/>
      <c r="FO16" s="11"/>
      <c r="FP16" s="12">
        <f t="shared" si="43"/>
        <v>0</v>
      </c>
      <c r="FQ16" s="13">
        <f t="shared" si="87"/>
        <v>0</v>
      </c>
      <c r="FS16" s="11"/>
      <c r="FT16" s="11"/>
      <c r="FU16" s="12">
        <f t="shared" si="44"/>
        <v>0</v>
      </c>
      <c r="FV16" s="13">
        <f t="shared" si="88"/>
        <v>0</v>
      </c>
      <c r="FX16" s="11"/>
      <c r="FY16" s="11"/>
      <c r="FZ16" s="12">
        <f t="shared" si="45"/>
        <v>0</v>
      </c>
      <c r="GA16" s="13">
        <f t="shared" si="89"/>
        <v>0</v>
      </c>
      <c r="GC16" s="11"/>
      <c r="GD16" s="11"/>
      <c r="GE16" s="12">
        <f t="shared" si="46"/>
        <v>0</v>
      </c>
      <c r="GF16" s="13">
        <f t="shared" si="90"/>
        <v>0</v>
      </c>
      <c r="GH16" s="11"/>
      <c r="GI16" s="11"/>
      <c r="GJ16" s="12">
        <f t="shared" si="47"/>
        <v>0</v>
      </c>
      <c r="GK16" s="13">
        <f t="shared" si="91"/>
        <v>0</v>
      </c>
      <c r="GM16" s="11"/>
      <c r="GN16" s="11"/>
      <c r="GO16" s="12">
        <f t="shared" si="48"/>
        <v>0</v>
      </c>
      <c r="GP16" s="13">
        <f t="shared" si="92"/>
        <v>0</v>
      </c>
      <c r="GR16" s="11"/>
      <c r="GS16" s="11"/>
      <c r="GT16" s="12">
        <f t="shared" si="49"/>
        <v>0</v>
      </c>
      <c r="GU16" s="13">
        <f t="shared" si="93"/>
        <v>0</v>
      </c>
      <c r="GW16" s="11"/>
      <c r="GX16" s="11"/>
      <c r="GY16" s="12">
        <f t="shared" si="50"/>
        <v>0</v>
      </c>
      <c r="GZ16" s="13">
        <f t="shared" si="94"/>
        <v>0</v>
      </c>
      <c r="HB16" s="11"/>
      <c r="HC16" s="11"/>
      <c r="HD16" s="12">
        <f t="shared" si="51"/>
        <v>0</v>
      </c>
      <c r="HE16" s="13">
        <f t="shared" si="95"/>
        <v>0</v>
      </c>
    </row>
    <row r="17" spans="1:213" ht="19.5" thickBot="1">
      <c r="A17">
        <v>20103</v>
      </c>
      <c r="B17" s="160"/>
      <c r="C17" s="15" t="s">
        <v>32</v>
      </c>
      <c r="D17" s="16">
        <v>1</v>
      </c>
      <c r="E17" s="90">
        <f t="shared" si="0"/>
        <v>0</v>
      </c>
      <c r="F17" s="90">
        <f t="shared" si="1"/>
        <v>0</v>
      </c>
      <c r="G17" s="12">
        <f t="shared" si="2"/>
        <v>0</v>
      </c>
      <c r="H17" s="13">
        <f t="shared" si="52"/>
        <v>0</v>
      </c>
      <c r="J17" s="90">
        <f t="shared" si="3"/>
        <v>0</v>
      </c>
      <c r="K17" s="90">
        <f t="shared" si="4"/>
        <v>0</v>
      </c>
      <c r="L17" s="12">
        <f t="shared" si="5"/>
        <v>0</v>
      </c>
      <c r="M17" s="13">
        <f t="shared" si="53"/>
        <v>0</v>
      </c>
      <c r="O17" s="90">
        <f t="shared" si="6"/>
        <v>0</v>
      </c>
      <c r="P17" s="90">
        <f t="shared" si="7"/>
        <v>0</v>
      </c>
      <c r="Q17" s="12">
        <f t="shared" si="8"/>
        <v>0</v>
      </c>
      <c r="R17" s="13">
        <f t="shared" si="54"/>
        <v>0</v>
      </c>
      <c r="T17" s="90">
        <f t="shared" si="9"/>
        <v>0</v>
      </c>
      <c r="U17" s="90">
        <f t="shared" si="10"/>
        <v>0</v>
      </c>
      <c r="V17" s="12">
        <f t="shared" si="11"/>
        <v>0</v>
      </c>
      <c r="W17" s="13">
        <f t="shared" si="55"/>
        <v>0</v>
      </c>
      <c r="Y17" s="90">
        <f t="shared" si="12"/>
        <v>0</v>
      </c>
      <c r="Z17" s="90">
        <f t="shared" si="13"/>
        <v>0</v>
      </c>
      <c r="AA17" s="12">
        <f t="shared" si="14"/>
        <v>0</v>
      </c>
      <c r="AB17" s="13">
        <f t="shared" si="56"/>
        <v>0</v>
      </c>
      <c r="AD17" s="95">
        <f t="shared" si="57"/>
        <v>0</v>
      </c>
      <c r="AE17" s="95">
        <f t="shared" si="58"/>
        <v>0</v>
      </c>
      <c r="AF17" s="12">
        <f t="shared" si="15"/>
        <v>0</v>
      </c>
      <c r="AG17" s="13">
        <f t="shared" si="59"/>
        <v>0</v>
      </c>
      <c r="AI17" s="11"/>
      <c r="AJ17" s="11"/>
      <c r="AK17" s="12">
        <f t="shared" si="16"/>
        <v>0</v>
      </c>
      <c r="AL17" s="13">
        <f t="shared" si="60"/>
        <v>0</v>
      </c>
      <c r="AN17" s="11"/>
      <c r="AO17" s="11"/>
      <c r="AP17" s="12">
        <f t="shared" si="17"/>
        <v>0</v>
      </c>
      <c r="AQ17" s="13">
        <f t="shared" si="61"/>
        <v>0</v>
      </c>
      <c r="AS17" s="11"/>
      <c r="AT17" s="11"/>
      <c r="AU17" s="12">
        <f t="shared" si="18"/>
        <v>0</v>
      </c>
      <c r="AV17" s="13">
        <f t="shared" si="62"/>
        <v>0</v>
      </c>
      <c r="AX17" s="11"/>
      <c r="AY17" s="11"/>
      <c r="AZ17" s="12">
        <f t="shared" si="19"/>
        <v>0</v>
      </c>
      <c r="BA17" s="13">
        <f t="shared" si="63"/>
        <v>0</v>
      </c>
      <c r="BC17" s="11"/>
      <c r="BD17" s="11"/>
      <c r="BE17" s="12">
        <f t="shared" si="20"/>
        <v>0</v>
      </c>
      <c r="BF17" s="13">
        <f t="shared" si="64"/>
        <v>0</v>
      </c>
      <c r="BH17" s="11"/>
      <c r="BI17" s="11"/>
      <c r="BJ17" s="12">
        <f t="shared" si="21"/>
        <v>0</v>
      </c>
      <c r="BK17" s="13">
        <f t="shared" si="65"/>
        <v>0</v>
      </c>
      <c r="BM17" s="11"/>
      <c r="BN17" s="11"/>
      <c r="BO17" s="12">
        <f t="shared" si="22"/>
        <v>0</v>
      </c>
      <c r="BP17" s="13">
        <f t="shared" si="66"/>
        <v>0</v>
      </c>
      <c r="BR17" s="11"/>
      <c r="BS17" s="11"/>
      <c r="BT17" s="12">
        <f t="shared" si="23"/>
        <v>0</v>
      </c>
      <c r="BU17" s="13">
        <f t="shared" si="67"/>
        <v>0</v>
      </c>
      <c r="BW17" s="11"/>
      <c r="BX17" s="11"/>
      <c r="BY17" s="12">
        <f t="shared" si="24"/>
        <v>0</v>
      </c>
      <c r="BZ17" s="13">
        <f t="shared" si="68"/>
        <v>0</v>
      </c>
      <c r="CB17" s="11"/>
      <c r="CC17" s="11"/>
      <c r="CD17" s="12">
        <f t="shared" si="25"/>
        <v>0</v>
      </c>
      <c r="CE17" s="13">
        <f t="shared" si="69"/>
        <v>0</v>
      </c>
      <c r="CG17" s="11"/>
      <c r="CH17" s="11"/>
      <c r="CI17" s="12">
        <f t="shared" si="26"/>
        <v>0</v>
      </c>
      <c r="CJ17" s="13">
        <f t="shared" si="70"/>
        <v>0</v>
      </c>
      <c r="CL17" s="11"/>
      <c r="CM17" s="11"/>
      <c r="CN17" s="12">
        <f t="shared" si="27"/>
        <v>0</v>
      </c>
      <c r="CO17" s="13">
        <f t="shared" si="71"/>
        <v>0</v>
      </c>
      <c r="CQ17" s="11"/>
      <c r="CR17" s="11"/>
      <c r="CS17" s="12">
        <f t="shared" si="28"/>
        <v>0</v>
      </c>
      <c r="CT17" s="13">
        <f t="shared" si="72"/>
        <v>0</v>
      </c>
      <c r="CV17" s="11"/>
      <c r="CW17" s="11"/>
      <c r="CX17" s="12">
        <f t="shared" si="29"/>
        <v>0</v>
      </c>
      <c r="CY17" s="13">
        <f t="shared" si="73"/>
        <v>0</v>
      </c>
      <c r="DA17" s="11"/>
      <c r="DB17" s="11"/>
      <c r="DC17" s="12">
        <f t="shared" si="30"/>
        <v>0</v>
      </c>
      <c r="DD17" s="13">
        <f t="shared" si="74"/>
        <v>0</v>
      </c>
      <c r="DF17" s="11"/>
      <c r="DG17" s="11"/>
      <c r="DH17" s="12">
        <f t="shared" si="31"/>
        <v>0</v>
      </c>
      <c r="DI17" s="13">
        <f t="shared" si="75"/>
        <v>0</v>
      </c>
      <c r="DK17" s="11"/>
      <c r="DL17" s="11"/>
      <c r="DM17" s="12">
        <f t="shared" si="32"/>
        <v>0</v>
      </c>
      <c r="DN17" s="13">
        <f t="shared" si="76"/>
        <v>0</v>
      </c>
      <c r="DP17" s="11"/>
      <c r="DQ17" s="11"/>
      <c r="DR17" s="12">
        <f t="shared" si="33"/>
        <v>0</v>
      </c>
      <c r="DS17" s="13">
        <f t="shared" si="77"/>
        <v>0</v>
      </c>
      <c r="DU17" s="11"/>
      <c r="DV17" s="11"/>
      <c r="DW17" s="12">
        <f t="shared" si="34"/>
        <v>0</v>
      </c>
      <c r="DX17" s="13">
        <f t="shared" si="78"/>
        <v>0</v>
      </c>
      <c r="DZ17" s="11"/>
      <c r="EA17" s="11"/>
      <c r="EB17" s="12">
        <f t="shared" si="35"/>
        <v>0</v>
      </c>
      <c r="EC17" s="13">
        <f t="shared" si="79"/>
        <v>0</v>
      </c>
      <c r="EE17" s="11"/>
      <c r="EF17" s="11"/>
      <c r="EG17" s="12">
        <f t="shared" si="36"/>
        <v>0</v>
      </c>
      <c r="EH17" s="13">
        <f t="shared" si="80"/>
        <v>0</v>
      </c>
      <c r="EJ17" s="11"/>
      <c r="EK17" s="11"/>
      <c r="EL17" s="12">
        <f t="shared" si="37"/>
        <v>0</v>
      </c>
      <c r="EM17" s="13">
        <f t="shared" si="81"/>
        <v>0</v>
      </c>
      <c r="EO17" s="11"/>
      <c r="EP17" s="11"/>
      <c r="EQ17" s="12">
        <f t="shared" si="38"/>
        <v>0</v>
      </c>
      <c r="ER17" s="13">
        <f t="shared" si="82"/>
        <v>0</v>
      </c>
      <c r="ET17" s="11"/>
      <c r="EU17" s="11"/>
      <c r="EV17" s="12">
        <f t="shared" si="39"/>
        <v>0</v>
      </c>
      <c r="EW17" s="13">
        <f t="shared" si="83"/>
        <v>0</v>
      </c>
      <c r="EY17" s="11"/>
      <c r="EZ17" s="11"/>
      <c r="FA17" s="12">
        <f t="shared" si="40"/>
        <v>0</v>
      </c>
      <c r="FB17" s="13">
        <f t="shared" si="84"/>
        <v>0</v>
      </c>
      <c r="FD17" s="11"/>
      <c r="FE17" s="11"/>
      <c r="FF17" s="12">
        <f t="shared" si="41"/>
        <v>0</v>
      </c>
      <c r="FG17" s="13">
        <f t="shared" si="85"/>
        <v>0</v>
      </c>
      <c r="FI17" s="11"/>
      <c r="FJ17" s="11"/>
      <c r="FK17" s="12">
        <f t="shared" si="42"/>
        <v>0</v>
      </c>
      <c r="FL17" s="13">
        <f t="shared" si="86"/>
        <v>0</v>
      </c>
      <c r="FN17" s="11"/>
      <c r="FO17" s="11"/>
      <c r="FP17" s="12">
        <f t="shared" si="43"/>
        <v>0</v>
      </c>
      <c r="FQ17" s="13">
        <f t="shared" si="87"/>
        <v>0</v>
      </c>
      <c r="FS17" s="11"/>
      <c r="FT17" s="11"/>
      <c r="FU17" s="12">
        <f t="shared" si="44"/>
        <v>0</v>
      </c>
      <c r="FV17" s="13">
        <f t="shared" si="88"/>
        <v>0</v>
      </c>
      <c r="FX17" s="11"/>
      <c r="FY17" s="11"/>
      <c r="FZ17" s="12">
        <f t="shared" si="45"/>
        <v>0</v>
      </c>
      <c r="GA17" s="13">
        <f t="shared" si="89"/>
        <v>0</v>
      </c>
      <c r="GC17" s="11"/>
      <c r="GD17" s="11"/>
      <c r="GE17" s="12">
        <f t="shared" si="46"/>
        <v>0</v>
      </c>
      <c r="GF17" s="13">
        <f t="shared" si="90"/>
        <v>0</v>
      </c>
      <c r="GH17" s="11"/>
      <c r="GI17" s="11"/>
      <c r="GJ17" s="12">
        <f t="shared" si="47"/>
        <v>0</v>
      </c>
      <c r="GK17" s="13">
        <f t="shared" si="91"/>
        <v>0</v>
      </c>
      <c r="GM17" s="11"/>
      <c r="GN17" s="11"/>
      <c r="GO17" s="12">
        <f t="shared" si="48"/>
        <v>0</v>
      </c>
      <c r="GP17" s="13">
        <f t="shared" si="92"/>
        <v>0</v>
      </c>
      <c r="GR17" s="11"/>
      <c r="GS17" s="11"/>
      <c r="GT17" s="12">
        <f t="shared" si="49"/>
        <v>0</v>
      </c>
      <c r="GU17" s="13">
        <f t="shared" si="93"/>
        <v>0</v>
      </c>
      <c r="GW17" s="11"/>
      <c r="GX17" s="11"/>
      <c r="GY17" s="12">
        <f t="shared" si="50"/>
        <v>0</v>
      </c>
      <c r="GZ17" s="13">
        <f t="shared" si="94"/>
        <v>0</v>
      </c>
      <c r="HB17" s="11"/>
      <c r="HC17" s="11"/>
      <c r="HD17" s="12">
        <f t="shared" si="51"/>
        <v>0</v>
      </c>
      <c r="HE17" s="13">
        <f t="shared" si="95"/>
        <v>0</v>
      </c>
    </row>
    <row r="18" spans="1:213" ht="18.75">
      <c r="A18">
        <v>10201</v>
      </c>
      <c r="B18" s="154" t="s">
        <v>33</v>
      </c>
      <c r="C18" s="9" t="s">
        <v>34</v>
      </c>
      <c r="D18" s="17">
        <v>1</v>
      </c>
      <c r="E18" s="90">
        <f t="shared" si="0"/>
        <v>0</v>
      </c>
      <c r="F18" s="90">
        <f t="shared" si="1"/>
        <v>0</v>
      </c>
      <c r="G18" s="12">
        <f t="shared" si="2"/>
        <v>0</v>
      </c>
      <c r="H18" s="13">
        <f t="shared" si="52"/>
        <v>0</v>
      </c>
      <c r="J18" s="90">
        <f t="shared" si="3"/>
        <v>0</v>
      </c>
      <c r="K18" s="90">
        <f t="shared" si="4"/>
        <v>0</v>
      </c>
      <c r="L18" s="12">
        <f t="shared" si="5"/>
        <v>0</v>
      </c>
      <c r="M18" s="13">
        <f t="shared" si="53"/>
        <v>0</v>
      </c>
      <c r="O18" s="90">
        <f t="shared" si="6"/>
        <v>0</v>
      </c>
      <c r="P18" s="90">
        <f t="shared" si="7"/>
        <v>0</v>
      </c>
      <c r="Q18" s="12">
        <f t="shared" si="8"/>
        <v>0</v>
      </c>
      <c r="R18" s="13">
        <f t="shared" si="54"/>
        <v>0</v>
      </c>
      <c r="T18" s="90">
        <f t="shared" si="9"/>
        <v>0</v>
      </c>
      <c r="U18" s="90">
        <f t="shared" si="10"/>
        <v>0</v>
      </c>
      <c r="V18" s="12">
        <f t="shared" si="11"/>
        <v>0</v>
      </c>
      <c r="W18" s="13">
        <f t="shared" si="55"/>
        <v>0</v>
      </c>
      <c r="Y18" s="90">
        <f t="shared" si="12"/>
        <v>0</v>
      </c>
      <c r="Z18" s="90">
        <f t="shared" si="13"/>
        <v>0</v>
      </c>
      <c r="AA18" s="12">
        <f t="shared" si="14"/>
        <v>0</v>
      </c>
      <c r="AB18" s="13">
        <f t="shared" si="56"/>
        <v>0</v>
      </c>
      <c r="AD18" s="95">
        <f t="shared" si="57"/>
        <v>0</v>
      </c>
      <c r="AE18" s="95">
        <f t="shared" si="58"/>
        <v>0</v>
      </c>
      <c r="AF18" s="12">
        <f t="shared" si="15"/>
        <v>0</v>
      </c>
      <c r="AG18" s="13">
        <f t="shared" si="59"/>
        <v>0</v>
      </c>
      <c r="AI18" s="11"/>
      <c r="AJ18" s="11"/>
      <c r="AK18" s="12">
        <f t="shared" si="16"/>
        <v>0</v>
      </c>
      <c r="AL18" s="13">
        <f t="shared" si="60"/>
        <v>0</v>
      </c>
      <c r="AN18" s="11"/>
      <c r="AO18" s="11"/>
      <c r="AP18" s="12">
        <f t="shared" si="17"/>
        <v>0</v>
      </c>
      <c r="AQ18" s="13">
        <f t="shared" si="61"/>
        <v>0</v>
      </c>
      <c r="AS18" s="11"/>
      <c r="AT18" s="11"/>
      <c r="AU18" s="12">
        <f t="shared" si="18"/>
        <v>0</v>
      </c>
      <c r="AV18" s="13">
        <f t="shared" si="62"/>
        <v>0</v>
      </c>
      <c r="AX18" s="11"/>
      <c r="AY18" s="11"/>
      <c r="AZ18" s="12">
        <f t="shared" si="19"/>
        <v>0</v>
      </c>
      <c r="BA18" s="13">
        <f t="shared" si="63"/>
        <v>0</v>
      </c>
      <c r="BC18" s="11"/>
      <c r="BD18" s="11"/>
      <c r="BE18" s="12">
        <f t="shared" si="20"/>
        <v>0</v>
      </c>
      <c r="BF18" s="13">
        <f t="shared" si="64"/>
        <v>0</v>
      </c>
      <c r="BH18" s="11"/>
      <c r="BI18" s="11"/>
      <c r="BJ18" s="12">
        <f t="shared" si="21"/>
        <v>0</v>
      </c>
      <c r="BK18" s="13">
        <f t="shared" si="65"/>
        <v>0</v>
      </c>
      <c r="BM18" s="11"/>
      <c r="BN18" s="11"/>
      <c r="BO18" s="12">
        <f t="shared" si="22"/>
        <v>0</v>
      </c>
      <c r="BP18" s="13">
        <f t="shared" si="66"/>
        <v>0</v>
      </c>
      <c r="BR18" s="11"/>
      <c r="BS18" s="11"/>
      <c r="BT18" s="12">
        <f t="shared" si="23"/>
        <v>0</v>
      </c>
      <c r="BU18" s="13">
        <f t="shared" si="67"/>
        <v>0</v>
      </c>
      <c r="BW18" s="11"/>
      <c r="BX18" s="11"/>
      <c r="BY18" s="12">
        <f t="shared" si="24"/>
        <v>0</v>
      </c>
      <c r="BZ18" s="13">
        <f t="shared" si="68"/>
        <v>0</v>
      </c>
      <c r="CB18" s="11"/>
      <c r="CC18" s="11"/>
      <c r="CD18" s="12">
        <f t="shared" si="25"/>
        <v>0</v>
      </c>
      <c r="CE18" s="13">
        <f t="shared" si="69"/>
        <v>0</v>
      </c>
      <c r="CG18" s="11"/>
      <c r="CH18" s="11"/>
      <c r="CI18" s="12">
        <f t="shared" si="26"/>
        <v>0</v>
      </c>
      <c r="CJ18" s="13">
        <f t="shared" si="70"/>
        <v>0</v>
      </c>
      <c r="CL18" s="11"/>
      <c r="CM18" s="11"/>
      <c r="CN18" s="12">
        <f t="shared" si="27"/>
        <v>0</v>
      </c>
      <c r="CO18" s="13">
        <f t="shared" si="71"/>
        <v>0</v>
      </c>
      <c r="CQ18" s="11"/>
      <c r="CR18" s="11"/>
      <c r="CS18" s="12">
        <f t="shared" si="28"/>
        <v>0</v>
      </c>
      <c r="CT18" s="13">
        <f t="shared" si="72"/>
        <v>0</v>
      </c>
      <c r="CV18" s="11"/>
      <c r="CW18" s="11"/>
      <c r="CX18" s="12">
        <f t="shared" si="29"/>
        <v>0</v>
      </c>
      <c r="CY18" s="13">
        <f t="shared" si="73"/>
        <v>0</v>
      </c>
      <c r="DA18" s="11"/>
      <c r="DB18" s="11"/>
      <c r="DC18" s="12">
        <f t="shared" si="30"/>
        <v>0</v>
      </c>
      <c r="DD18" s="13">
        <f t="shared" si="74"/>
        <v>0</v>
      </c>
      <c r="DF18" s="11"/>
      <c r="DG18" s="11"/>
      <c r="DH18" s="12">
        <f t="shared" si="31"/>
        <v>0</v>
      </c>
      <c r="DI18" s="13">
        <f t="shared" si="75"/>
        <v>0</v>
      </c>
      <c r="DK18" s="11"/>
      <c r="DL18" s="11"/>
      <c r="DM18" s="12">
        <f t="shared" si="32"/>
        <v>0</v>
      </c>
      <c r="DN18" s="13">
        <f t="shared" si="76"/>
        <v>0</v>
      </c>
      <c r="DP18" s="11"/>
      <c r="DQ18" s="11"/>
      <c r="DR18" s="12">
        <f t="shared" si="33"/>
        <v>0</v>
      </c>
      <c r="DS18" s="13">
        <f t="shared" si="77"/>
        <v>0</v>
      </c>
      <c r="DU18" s="11"/>
      <c r="DV18" s="11"/>
      <c r="DW18" s="12">
        <f t="shared" si="34"/>
        <v>0</v>
      </c>
      <c r="DX18" s="13">
        <f t="shared" si="78"/>
        <v>0</v>
      </c>
      <c r="DZ18" s="11"/>
      <c r="EA18" s="11"/>
      <c r="EB18" s="12">
        <f t="shared" si="35"/>
        <v>0</v>
      </c>
      <c r="EC18" s="13">
        <f t="shared" si="79"/>
        <v>0</v>
      </c>
      <c r="EE18" s="11"/>
      <c r="EF18" s="11"/>
      <c r="EG18" s="12">
        <f t="shared" si="36"/>
        <v>0</v>
      </c>
      <c r="EH18" s="13">
        <f t="shared" si="80"/>
        <v>0</v>
      </c>
      <c r="EJ18" s="11"/>
      <c r="EK18" s="11"/>
      <c r="EL18" s="12">
        <f t="shared" si="37"/>
        <v>0</v>
      </c>
      <c r="EM18" s="13">
        <f t="shared" si="81"/>
        <v>0</v>
      </c>
      <c r="EO18" s="11"/>
      <c r="EP18" s="11"/>
      <c r="EQ18" s="12">
        <f t="shared" si="38"/>
        <v>0</v>
      </c>
      <c r="ER18" s="13">
        <f t="shared" si="82"/>
        <v>0</v>
      </c>
      <c r="ET18" s="11"/>
      <c r="EU18" s="11"/>
      <c r="EV18" s="12">
        <f t="shared" si="39"/>
        <v>0</v>
      </c>
      <c r="EW18" s="13">
        <f t="shared" si="83"/>
        <v>0</v>
      </c>
      <c r="EY18" s="11"/>
      <c r="EZ18" s="11"/>
      <c r="FA18" s="12">
        <f t="shared" si="40"/>
        <v>0</v>
      </c>
      <c r="FB18" s="13">
        <f t="shared" si="84"/>
        <v>0</v>
      </c>
      <c r="FD18" s="11"/>
      <c r="FE18" s="11"/>
      <c r="FF18" s="12">
        <f t="shared" si="41"/>
        <v>0</v>
      </c>
      <c r="FG18" s="13">
        <f t="shared" si="85"/>
        <v>0</v>
      </c>
      <c r="FI18" s="11"/>
      <c r="FJ18" s="11"/>
      <c r="FK18" s="12">
        <f t="shared" si="42"/>
        <v>0</v>
      </c>
      <c r="FL18" s="13">
        <f t="shared" si="86"/>
        <v>0</v>
      </c>
      <c r="FN18" s="11"/>
      <c r="FO18" s="11"/>
      <c r="FP18" s="12">
        <f t="shared" si="43"/>
        <v>0</v>
      </c>
      <c r="FQ18" s="13">
        <f t="shared" si="87"/>
        <v>0</v>
      </c>
      <c r="FS18" s="11"/>
      <c r="FT18" s="11"/>
      <c r="FU18" s="12">
        <f t="shared" si="44"/>
        <v>0</v>
      </c>
      <c r="FV18" s="13">
        <f t="shared" si="88"/>
        <v>0</v>
      </c>
      <c r="FX18" s="11"/>
      <c r="FY18" s="11"/>
      <c r="FZ18" s="12">
        <f t="shared" si="45"/>
        <v>0</v>
      </c>
      <c r="GA18" s="13">
        <f t="shared" si="89"/>
        <v>0</v>
      </c>
      <c r="GC18" s="11"/>
      <c r="GD18" s="11"/>
      <c r="GE18" s="12">
        <f t="shared" si="46"/>
        <v>0</v>
      </c>
      <c r="GF18" s="13">
        <f t="shared" si="90"/>
        <v>0</v>
      </c>
      <c r="GH18" s="11"/>
      <c r="GI18" s="11"/>
      <c r="GJ18" s="12">
        <f t="shared" si="47"/>
        <v>0</v>
      </c>
      <c r="GK18" s="13">
        <f t="shared" si="91"/>
        <v>0</v>
      </c>
      <c r="GM18" s="11"/>
      <c r="GN18" s="11"/>
      <c r="GO18" s="12">
        <f t="shared" si="48"/>
        <v>0</v>
      </c>
      <c r="GP18" s="13">
        <f t="shared" si="92"/>
        <v>0</v>
      </c>
      <c r="GR18" s="11"/>
      <c r="GS18" s="11"/>
      <c r="GT18" s="12">
        <f t="shared" si="49"/>
        <v>0</v>
      </c>
      <c r="GU18" s="13">
        <f t="shared" si="93"/>
        <v>0</v>
      </c>
      <c r="GW18" s="11"/>
      <c r="GX18" s="11"/>
      <c r="GY18" s="12">
        <f t="shared" si="50"/>
        <v>0</v>
      </c>
      <c r="GZ18" s="13">
        <f t="shared" si="94"/>
        <v>0</v>
      </c>
      <c r="HB18" s="11"/>
      <c r="HC18" s="11"/>
      <c r="HD18" s="12">
        <f t="shared" si="51"/>
        <v>0</v>
      </c>
      <c r="HE18" s="13">
        <f t="shared" si="95"/>
        <v>0</v>
      </c>
    </row>
    <row r="19" spans="1:213" s="89" customFormat="1" ht="18.75">
      <c r="A19" s="89">
        <v>10203</v>
      </c>
      <c r="B19" s="155"/>
      <c r="C19" s="103" t="s">
        <v>35</v>
      </c>
      <c r="D19" s="104">
        <v>3</v>
      </c>
      <c r="E19" s="105">
        <f t="shared" si="0"/>
        <v>0</v>
      </c>
      <c r="F19" s="105">
        <f t="shared" si="1"/>
        <v>0</v>
      </c>
      <c r="G19" s="106">
        <f t="shared" si="2"/>
        <v>0</v>
      </c>
      <c r="H19" s="107">
        <f t="shared" si="52"/>
        <v>0</v>
      </c>
      <c r="J19" s="105">
        <f t="shared" si="3"/>
        <v>0</v>
      </c>
      <c r="K19" s="105">
        <f t="shared" si="4"/>
        <v>0</v>
      </c>
      <c r="L19" s="106">
        <f t="shared" si="5"/>
        <v>0</v>
      </c>
      <c r="M19" s="107">
        <f t="shared" si="53"/>
        <v>0</v>
      </c>
      <c r="O19" s="105">
        <f t="shared" si="6"/>
        <v>0</v>
      </c>
      <c r="P19" s="105">
        <f t="shared" si="7"/>
        <v>0</v>
      </c>
      <c r="Q19" s="106">
        <f t="shared" si="8"/>
        <v>0</v>
      </c>
      <c r="R19" s="107">
        <f t="shared" si="54"/>
        <v>0</v>
      </c>
      <c r="T19" s="105">
        <f t="shared" si="9"/>
        <v>0</v>
      </c>
      <c r="U19" s="105">
        <f t="shared" si="10"/>
        <v>0</v>
      </c>
      <c r="V19" s="106">
        <f t="shared" si="11"/>
        <v>0</v>
      </c>
      <c r="W19" s="107">
        <f t="shared" si="55"/>
        <v>0</v>
      </c>
      <c r="Y19" s="105">
        <f t="shared" si="12"/>
        <v>0</v>
      </c>
      <c r="Z19" s="105">
        <f t="shared" si="13"/>
        <v>0</v>
      </c>
      <c r="AA19" s="106">
        <f t="shared" si="14"/>
        <v>0</v>
      </c>
      <c r="AB19" s="107">
        <f t="shared" si="56"/>
        <v>0</v>
      </c>
      <c r="AD19" s="109">
        <f t="shared" si="57"/>
        <v>0</v>
      </c>
      <c r="AE19" s="109">
        <f t="shared" si="58"/>
        <v>0</v>
      </c>
      <c r="AF19" s="106">
        <f t="shared" si="15"/>
        <v>0</v>
      </c>
      <c r="AG19" s="107">
        <f t="shared" si="59"/>
        <v>0</v>
      </c>
      <c r="AI19" s="108"/>
      <c r="AJ19" s="108"/>
      <c r="AK19" s="106">
        <f t="shared" si="16"/>
        <v>0</v>
      </c>
      <c r="AL19" s="107">
        <f t="shared" si="60"/>
        <v>0</v>
      </c>
      <c r="AN19" s="108"/>
      <c r="AO19" s="108"/>
      <c r="AP19" s="106">
        <f t="shared" si="17"/>
        <v>0</v>
      </c>
      <c r="AQ19" s="107">
        <f t="shared" si="61"/>
        <v>0</v>
      </c>
      <c r="AS19" s="108"/>
      <c r="AT19" s="108"/>
      <c r="AU19" s="106">
        <f t="shared" si="18"/>
        <v>0</v>
      </c>
      <c r="AV19" s="107">
        <f t="shared" si="62"/>
        <v>0</v>
      </c>
      <c r="AX19" s="108"/>
      <c r="AY19" s="108"/>
      <c r="AZ19" s="106">
        <f t="shared" si="19"/>
        <v>0</v>
      </c>
      <c r="BA19" s="107">
        <f t="shared" si="63"/>
        <v>0</v>
      </c>
      <c r="BC19" s="108"/>
      <c r="BD19" s="108"/>
      <c r="BE19" s="106">
        <f t="shared" si="20"/>
        <v>0</v>
      </c>
      <c r="BF19" s="107">
        <f t="shared" si="64"/>
        <v>0</v>
      </c>
      <c r="BH19" s="108"/>
      <c r="BI19" s="108"/>
      <c r="BJ19" s="106">
        <f t="shared" si="21"/>
        <v>0</v>
      </c>
      <c r="BK19" s="107">
        <f t="shared" si="65"/>
        <v>0</v>
      </c>
      <c r="BM19" s="108"/>
      <c r="BN19" s="108"/>
      <c r="BO19" s="106">
        <f t="shared" si="22"/>
        <v>0</v>
      </c>
      <c r="BP19" s="107">
        <f t="shared" si="66"/>
        <v>0</v>
      </c>
      <c r="BR19" s="108"/>
      <c r="BS19" s="108"/>
      <c r="BT19" s="106">
        <f t="shared" si="23"/>
        <v>0</v>
      </c>
      <c r="BU19" s="107">
        <f t="shared" si="67"/>
        <v>0</v>
      </c>
      <c r="BW19" s="108"/>
      <c r="BX19" s="108"/>
      <c r="BY19" s="106">
        <f t="shared" si="24"/>
        <v>0</v>
      </c>
      <c r="BZ19" s="107">
        <f t="shared" si="68"/>
        <v>0</v>
      </c>
      <c r="CB19" s="108"/>
      <c r="CC19" s="108"/>
      <c r="CD19" s="106">
        <f t="shared" si="25"/>
        <v>0</v>
      </c>
      <c r="CE19" s="107">
        <f t="shared" si="69"/>
        <v>0</v>
      </c>
      <c r="CG19" s="108"/>
      <c r="CH19" s="108"/>
      <c r="CI19" s="106">
        <f t="shared" si="26"/>
        <v>0</v>
      </c>
      <c r="CJ19" s="107">
        <f t="shared" si="70"/>
        <v>0</v>
      </c>
      <c r="CL19" s="108"/>
      <c r="CM19" s="108"/>
      <c r="CN19" s="106">
        <f t="shared" si="27"/>
        <v>0</v>
      </c>
      <c r="CO19" s="107">
        <f t="shared" si="71"/>
        <v>0</v>
      </c>
      <c r="CQ19" s="108"/>
      <c r="CR19" s="108"/>
      <c r="CS19" s="106">
        <f t="shared" si="28"/>
        <v>0</v>
      </c>
      <c r="CT19" s="107">
        <f t="shared" si="72"/>
        <v>0</v>
      </c>
      <c r="CV19" s="108"/>
      <c r="CW19" s="108"/>
      <c r="CX19" s="106">
        <f t="shared" si="29"/>
        <v>0</v>
      </c>
      <c r="CY19" s="107">
        <f t="shared" si="73"/>
        <v>0</v>
      </c>
      <c r="DA19" s="108"/>
      <c r="DB19" s="108"/>
      <c r="DC19" s="106">
        <f t="shared" si="30"/>
        <v>0</v>
      </c>
      <c r="DD19" s="107">
        <f t="shared" si="74"/>
        <v>0</v>
      </c>
      <c r="DF19" s="108"/>
      <c r="DG19" s="108"/>
      <c r="DH19" s="106">
        <f t="shared" si="31"/>
        <v>0</v>
      </c>
      <c r="DI19" s="107">
        <f t="shared" si="75"/>
        <v>0</v>
      </c>
      <c r="DK19" s="108"/>
      <c r="DL19" s="108"/>
      <c r="DM19" s="106">
        <f t="shared" si="32"/>
        <v>0</v>
      </c>
      <c r="DN19" s="107">
        <f t="shared" si="76"/>
        <v>0</v>
      </c>
      <c r="DP19" s="108"/>
      <c r="DQ19" s="108"/>
      <c r="DR19" s="106">
        <f t="shared" si="33"/>
        <v>0</v>
      </c>
      <c r="DS19" s="107">
        <f t="shared" si="77"/>
        <v>0</v>
      </c>
      <c r="DU19" s="108"/>
      <c r="DV19" s="108"/>
      <c r="DW19" s="106">
        <f t="shared" si="34"/>
        <v>0</v>
      </c>
      <c r="DX19" s="107">
        <f t="shared" si="78"/>
        <v>0</v>
      </c>
      <c r="DZ19" s="108"/>
      <c r="EA19" s="108"/>
      <c r="EB19" s="106">
        <f t="shared" si="35"/>
        <v>0</v>
      </c>
      <c r="EC19" s="107">
        <f t="shared" si="79"/>
        <v>0</v>
      </c>
      <c r="EE19" s="108"/>
      <c r="EF19" s="108"/>
      <c r="EG19" s="106">
        <f t="shared" si="36"/>
        <v>0</v>
      </c>
      <c r="EH19" s="107">
        <f t="shared" si="80"/>
        <v>0</v>
      </c>
      <c r="EJ19" s="108"/>
      <c r="EK19" s="108"/>
      <c r="EL19" s="106">
        <f t="shared" si="37"/>
        <v>0</v>
      </c>
      <c r="EM19" s="107">
        <f t="shared" si="81"/>
        <v>0</v>
      </c>
      <c r="EO19" s="108"/>
      <c r="EP19" s="108"/>
      <c r="EQ19" s="106">
        <f t="shared" si="38"/>
        <v>0</v>
      </c>
      <c r="ER19" s="107">
        <f t="shared" si="82"/>
        <v>0</v>
      </c>
      <c r="ET19" s="108"/>
      <c r="EU19" s="108"/>
      <c r="EV19" s="106">
        <f t="shared" si="39"/>
        <v>0</v>
      </c>
      <c r="EW19" s="107">
        <f t="shared" si="83"/>
        <v>0</v>
      </c>
      <c r="EY19" s="108"/>
      <c r="EZ19" s="108"/>
      <c r="FA19" s="106">
        <f t="shared" si="40"/>
        <v>0</v>
      </c>
      <c r="FB19" s="107">
        <f t="shared" si="84"/>
        <v>0</v>
      </c>
      <c r="FD19" s="108"/>
      <c r="FE19" s="108"/>
      <c r="FF19" s="106">
        <f t="shared" si="41"/>
        <v>0</v>
      </c>
      <c r="FG19" s="107">
        <f t="shared" si="85"/>
        <v>0</v>
      </c>
      <c r="FI19" s="108"/>
      <c r="FJ19" s="108"/>
      <c r="FK19" s="106">
        <f t="shared" si="42"/>
        <v>0</v>
      </c>
      <c r="FL19" s="107">
        <f t="shared" si="86"/>
        <v>0</v>
      </c>
      <c r="FN19" s="108"/>
      <c r="FO19" s="108"/>
      <c r="FP19" s="106">
        <f t="shared" si="43"/>
        <v>0</v>
      </c>
      <c r="FQ19" s="107">
        <f t="shared" si="87"/>
        <v>0</v>
      </c>
      <c r="FS19" s="108"/>
      <c r="FT19" s="108"/>
      <c r="FU19" s="106">
        <f t="shared" si="44"/>
        <v>0</v>
      </c>
      <c r="FV19" s="107">
        <f t="shared" si="88"/>
        <v>0</v>
      </c>
      <c r="FX19" s="108"/>
      <c r="FY19" s="108"/>
      <c r="FZ19" s="106">
        <f t="shared" si="45"/>
        <v>0</v>
      </c>
      <c r="GA19" s="107">
        <f t="shared" si="89"/>
        <v>0</v>
      </c>
      <c r="GC19" s="108"/>
      <c r="GD19" s="108"/>
      <c r="GE19" s="106">
        <f t="shared" si="46"/>
        <v>0</v>
      </c>
      <c r="GF19" s="107">
        <f t="shared" si="90"/>
        <v>0</v>
      </c>
      <c r="GH19" s="108"/>
      <c r="GI19" s="108"/>
      <c r="GJ19" s="106">
        <f t="shared" si="47"/>
        <v>0</v>
      </c>
      <c r="GK19" s="107">
        <f t="shared" si="91"/>
        <v>0</v>
      </c>
      <c r="GM19" s="108"/>
      <c r="GN19" s="108"/>
      <c r="GO19" s="106">
        <f t="shared" si="48"/>
        <v>0</v>
      </c>
      <c r="GP19" s="107">
        <f t="shared" si="92"/>
        <v>0</v>
      </c>
      <c r="GR19" s="108"/>
      <c r="GS19" s="108"/>
      <c r="GT19" s="106">
        <f t="shared" si="49"/>
        <v>0</v>
      </c>
      <c r="GU19" s="107">
        <f t="shared" si="93"/>
        <v>0</v>
      </c>
      <c r="GW19" s="108"/>
      <c r="GX19" s="108"/>
      <c r="GY19" s="106">
        <f t="shared" si="50"/>
        <v>0</v>
      </c>
      <c r="GZ19" s="107">
        <f t="shared" si="94"/>
        <v>0</v>
      </c>
      <c r="HB19" s="108"/>
      <c r="HC19" s="108"/>
      <c r="HD19" s="106">
        <f t="shared" si="51"/>
        <v>0</v>
      </c>
      <c r="HE19" s="107">
        <f t="shared" si="95"/>
        <v>0</v>
      </c>
    </row>
    <row r="20" spans="1:213" ht="18.75">
      <c r="A20">
        <v>10204</v>
      </c>
      <c r="B20" s="155"/>
      <c r="C20" s="14" t="s">
        <v>36</v>
      </c>
      <c r="D20" s="10">
        <v>2</v>
      </c>
      <c r="E20" s="90">
        <f t="shared" si="0"/>
        <v>0</v>
      </c>
      <c r="F20" s="90">
        <f t="shared" si="1"/>
        <v>0</v>
      </c>
      <c r="G20" s="12">
        <f t="shared" si="2"/>
        <v>0</v>
      </c>
      <c r="H20" s="13">
        <f t="shared" si="52"/>
        <v>0</v>
      </c>
      <c r="J20" s="90">
        <f t="shared" si="3"/>
        <v>0</v>
      </c>
      <c r="K20" s="90">
        <f t="shared" si="4"/>
        <v>0</v>
      </c>
      <c r="L20" s="12">
        <f t="shared" si="5"/>
        <v>0</v>
      </c>
      <c r="M20" s="13">
        <f t="shared" si="53"/>
        <v>0</v>
      </c>
      <c r="O20" s="90">
        <f t="shared" si="6"/>
        <v>0</v>
      </c>
      <c r="P20" s="90">
        <f t="shared" si="7"/>
        <v>0</v>
      </c>
      <c r="Q20" s="12">
        <f t="shared" si="8"/>
        <v>0</v>
      </c>
      <c r="R20" s="13">
        <f t="shared" si="54"/>
        <v>0</v>
      </c>
      <c r="T20" s="90">
        <f t="shared" si="9"/>
        <v>0</v>
      </c>
      <c r="U20" s="90">
        <f t="shared" si="10"/>
        <v>0</v>
      </c>
      <c r="V20" s="12">
        <f t="shared" si="11"/>
        <v>0</v>
      </c>
      <c r="W20" s="13">
        <f t="shared" si="55"/>
        <v>0</v>
      </c>
      <c r="Y20" s="90">
        <f t="shared" si="12"/>
        <v>0</v>
      </c>
      <c r="Z20" s="90">
        <f t="shared" si="13"/>
        <v>0</v>
      </c>
      <c r="AA20" s="12">
        <f t="shared" si="14"/>
        <v>0</v>
      </c>
      <c r="AB20" s="13">
        <f t="shared" si="56"/>
        <v>0</v>
      </c>
      <c r="AD20" s="95">
        <f t="shared" si="57"/>
        <v>0</v>
      </c>
      <c r="AE20" s="95">
        <f t="shared" si="58"/>
        <v>0</v>
      </c>
      <c r="AF20" s="12">
        <f t="shared" si="15"/>
        <v>0</v>
      </c>
      <c r="AG20" s="13">
        <f t="shared" si="59"/>
        <v>0</v>
      </c>
      <c r="AI20" s="11"/>
      <c r="AJ20" s="11"/>
      <c r="AK20" s="12">
        <f t="shared" si="16"/>
        <v>0</v>
      </c>
      <c r="AL20" s="13">
        <f t="shared" si="60"/>
        <v>0</v>
      </c>
      <c r="AN20" s="11"/>
      <c r="AO20" s="11"/>
      <c r="AP20" s="12">
        <f t="shared" si="17"/>
        <v>0</v>
      </c>
      <c r="AQ20" s="13">
        <f t="shared" si="61"/>
        <v>0</v>
      </c>
      <c r="AS20" s="11"/>
      <c r="AT20" s="11"/>
      <c r="AU20" s="12">
        <f t="shared" si="18"/>
        <v>0</v>
      </c>
      <c r="AV20" s="13">
        <f t="shared" si="62"/>
        <v>0</v>
      </c>
      <c r="AX20" s="11"/>
      <c r="AY20" s="11"/>
      <c r="AZ20" s="12">
        <f t="shared" si="19"/>
        <v>0</v>
      </c>
      <c r="BA20" s="13">
        <f t="shared" si="63"/>
        <v>0</v>
      </c>
      <c r="BC20" s="11"/>
      <c r="BD20" s="11"/>
      <c r="BE20" s="12">
        <f t="shared" si="20"/>
        <v>0</v>
      </c>
      <c r="BF20" s="13">
        <f t="shared" si="64"/>
        <v>0</v>
      </c>
      <c r="BH20" s="11"/>
      <c r="BI20" s="11"/>
      <c r="BJ20" s="12">
        <f t="shared" si="21"/>
        <v>0</v>
      </c>
      <c r="BK20" s="13">
        <f t="shared" si="65"/>
        <v>0</v>
      </c>
      <c r="BM20" s="11"/>
      <c r="BN20" s="11"/>
      <c r="BO20" s="12">
        <f t="shared" si="22"/>
        <v>0</v>
      </c>
      <c r="BP20" s="13">
        <f t="shared" si="66"/>
        <v>0</v>
      </c>
      <c r="BR20" s="11"/>
      <c r="BS20" s="11"/>
      <c r="BT20" s="12">
        <f t="shared" si="23"/>
        <v>0</v>
      </c>
      <c r="BU20" s="13">
        <f t="shared" si="67"/>
        <v>0</v>
      </c>
      <c r="BW20" s="11"/>
      <c r="BX20" s="11"/>
      <c r="BY20" s="12">
        <f t="shared" si="24"/>
        <v>0</v>
      </c>
      <c r="BZ20" s="13">
        <f t="shared" si="68"/>
        <v>0</v>
      </c>
      <c r="CB20" s="11"/>
      <c r="CC20" s="11"/>
      <c r="CD20" s="12">
        <f t="shared" si="25"/>
        <v>0</v>
      </c>
      <c r="CE20" s="13">
        <f t="shared" si="69"/>
        <v>0</v>
      </c>
      <c r="CG20" s="11"/>
      <c r="CH20" s="11"/>
      <c r="CI20" s="12">
        <f t="shared" si="26"/>
        <v>0</v>
      </c>
      <c r="CJ20" s="13">
        <f t="shared" si="70"/>
        <v>0</v>
      </c>
      <c r="CL20" s="11"/>
      <c r="CM20" s="11"/>
      <c r="CN20" s="12">
        <f t="shared" si="27"/>
        <v>0</v>
      </c>
      <c r="CO20" s="13">
        <f t="shared" si="71"/>
        <v>0</v>
      </c>
      <c r="CQ20" s="11"/>
      <c r="CR20" s="11"/>
      <c r="CS20" s="12">
        <f t="shared" si="28"/>
        <v>0</v>
      </c>
      <c r="CT20" s="13">
        <f t="shared" si="72"/>
        <v>0</v>
      </c>
      <c r="CV20" s="11"/>
      <c r="CW20" s="11"/>
      <c r="CX20" s="12">
        <f t="shared" si="29"/>
        <v>0</v>
      </c>
      <c r="CY20" s="13">
        <f t="shared" si="73"/>
        <v>0</v>
      </c>
      <c r="DA20" s="11"/>
      <c r="DB20" s="11"/>
      <c r="DC20" s="12">
        <f t="shared" si="30"/>
        <v>0</v>
      </c>
      <c r="DD20" s="13">
        <f t="shared" si="74"/>
        <v>0</v>
      </c>
      <c r="DF20" s="11"/>
      <c r="DG20" s="11"/>
      <c r="DH20" s="12">
        <f t="shared" si="31"/>
        <v>0</v>
      </c>
      <c r="DI20" s="13">
        <f t="shared" si="75"/>
        <v>0</v>
      </c>
      <c r="DK20" s="11"/>
      <c r="DL20" s="11"/>
      <c r="DM20" s="12">
        <f t="shared" si="32"/>
        <v>0</v>
      </c>
      <c r="DN20" s="13">
        <f t="shared" si="76"/>
        <v>0</v>
      </c>
      <c r="DP20" s="11"/>
      <c r="DQ20" s="11"/>
      <c r="DR20" s="12">
        <f t="shared" si="33"/>
        <v>0</v>
      </c>
      <c r="DS20" s="13">
        <f t="shared" si="77"/>
        <v>0</v>
      </c>
      <c r="DU20" s="11"/>
      <c r="DV20" s="11"/>
      <c r="DW20" s="12">
        <f t="shared" si="34"/>
        <v>0</v>
      </c>
      <c r="DX20" s="13">
        <f t="shared" si="78"/>
        <v>0</v>
      </c>
      <c r="DZ20" s="11"/>
      <c r="EA20" s="11"/>
      <c r="EB20" s="12">
        <f t="shared" si="35"/>
        <v>0</v>
      </c>
      <c r="EC20" s="13">
        <f t="shared" si="79"/>
        <v>0</v>
      </c>
      <c r="EE20" s="11"/>
      <c r="EF20" s="11"/>
      <c r="EG20" s="12">
        <f t="shared" si="36"/>
        <v>0</v>
      </c>
      <c r="EH20" s="13">
        <f t="shared" si="80"/>
        <v>0</v>
      </c>
      <c r="EJ20" s="11"/>
      <c r="EK20" s="11"/>
      <c r="EL20" s="12">
        <f t="shared" si="37"/>
        <v>0</v>
      </c>
      <c r="EM20" s="13">
        <f t="shared" si="81"/>
        <v>0</v>
      </c>
      <c r="EO20" s="11"/>
      <c r="EP20" s="11"/>
      <c r="EQ20" s="12">
        <f t="shared" si="38"/>
        <v>0</v>
      </c>
      <c r="ER20" s="13">
        <f t="shared" si="82"/>
        <v>0</v>
      </c>
      <c r="ET20" s="11"/>
      <c r="EU20" s="11"/>
      <c r="EV20" s="12">
        <f t="shared" si="39"/>
        <v>0</v>
      </c>
      <c r="EW20" s="13">
        <f t="shared" si="83"/>
        <v>0</v>
      </c>
      <c r="EY20" s="11"/>
      <c r="EZ20" s="11"/>
      <c r="FA20" s="12">
        <f t="shared" si="40"/>
        <v>0</v>
      </c>
      <c r="FB20" s="13">
        <f t="shared" si="84"/>
        <v>0</v>
      </c>
      <c r="FD20" s="11"/>
      <c r="FE20" s="11"/>
      <c r="FF20" s="12">
        <f t="shared" si="41"/>
        <v>0</v>
      </c>
      <c r="FG20" s="13">
        <f t="shared" si="85"/>
        <v>0</v>
      </c>
      <c r="FI20" s="11"/>
      <c r="FJ20" s="11"/>
      <c r="FK20" s="12">
        <f t="shared" si="42"/>
        <v>0</v>
      </c>
      <c r="FL20" s="13">
        <f t="shared" si="86"/>
        <v>0</v>
      </c>
      <c r="FN20" s="11"/>
      <c r="FO20" s="11"/>
      <c r="FP20" s="12">
        <f t="shared" si="43"/>
        <v>0</v>
      </c>
      <c r="FQ20" s="13">
        <f t="shared" si="87"/>
        <v>0</v>
      </c>
      <c r="FS20" s="11"/>
      <c r="FT20" s="11"/>
      <c r="FU20" s="12">
        <f t="shared" si="44"/>
        <v>0</v>
      </c>
      <c r="FV20" s="13">
        <f t="shared" si="88"/>
        <v>0</v>
      </c>
      <c r="FX20" s="11"/>
      <c r="FY20" s="11"/>
      <c r="FZ20" s="12">
        <f t="shared" si="45"/>
        <v>0</v>
      </c>
      <c r="GA20" s="13">
        <f t="shared" si="89"/>
        <v>0</v>
      </c>
      <c r="GC20" s="11"/>
      <c r="GD20" s="11"/>
      <c r="GE20" s="12">
        <f t="shared" si="46"/>
        <v>0</v>
      </c>
      <c r="GF20" s="13">
        <f t="shared" si="90"/>
        <v>0</v>
      </c>
      <c r="GH20" s="11"/>
      <c r="GI20" s="11"/>
      <c r="GJ20" s="12">
        <f t="shared" si="47"/>
        <v>0</v>
      </c>
      <c r="GK20" s="13">
        <f t="shared" si="91"/>
        <v>0</v>
      </c>
      <c r="GM20" s="11"/>
      <c r="GN20" s="11"/>
      <c r="GO20" s="12">
        <f t="shared" si="48"/>
        <v>0</v>
      </c>
      <c r="GP20" s="13">
        <f t="shared" si="92"/>
        <v>0</v>
      </c>
      <c r="GR20" s="11"/>
      <c r="GS20" s="11"/>
      <c r="GT20" s="12">
        <f t="shared" si="49"/>
        <v>0</v>
      </c>
      <c r="GU20" s="13">
        <f t="shared" si="93"/>
        <v>0</v>
      </c>
      <c r="GW20" s="11"/>
      <c r="GX20" s="11"/>
      <c r="GY20" s="12">
        <f t="shared" si="50"/>
        <v>0</v>
      </c>
      <c r="GZ20" s="13">
        <f t="shared" si="94"/>
        <v>0</v>
      </c>
      <c r="HB20" s="11"/>
      <c r="HC20" s="11"/>
      <c r="HD20" s="12">
        <f t="shared" si="51"/>
        <v>0</v>
      </c>
      <c r="HE20" s="13">
        <f t="shared" si="95"/>
        <v>0</v>
      </c>
    </row>
    <row r="21" spans="1:213" ht="18.75">
      <c r="A21">
        <v>10206</v>
      </c>
      <c r="B21" s="155"/>
      <c r="C21" s="14" t="s">
        <v>37</v>
      </c>
      <c r="D21" s="101">
        <v>3</v>
      </c>
      <c r="E21" s="90">
        <f t="shared" si="0"/>
        <v>0</v>
      </c>
      <c r="F21" s="90">
        <f t="shared" si="1"/>
        <v>0</v>
      </c>
      <c r="G21" s="12">
        <f t="shared" si="2"/>
        <v>0</v>
      </c>
      <c r="H21" s="13">
        <f t="shared" si="52"/>
        <v>0</v>
      </c>
      <c r="J21" s="90">
        <f t="shared" si="3"/>
        <v>0</v>
      </c>
      <c r="K21" s="90">
        <f t="shared" si="4"/>
        <v>0</v>
      </c>
      <c r="L21" s="12">
        <f t="shared" si="5"/>
        <v>0</v>
      </c>
      <c r="M21" s="13">
        <f t="shared" si="53"/>
        <v>0</v>
      </c>
      <c r="O21" s="90">
        <f t="shared" si="6"/>
        <v>0</v>
      </c>
      <c r="P21" s="90">
        <f t="shared" si="7"/>
        <v>0</v>
      </c>
      <c r="Q21" s="12">
        <f t="shared" si="8"/>
        <v>0</v>
      </c>
      <c r="R21" s="13">
        <f t="shared" si="54"/>
        <v>0</v>
      </c>
      <c r="T21" s="90">
        <f t="shared" si="9"/>
        <v>0</v>
      </c>
      <c r="U21" s="90">
        <f t="shared" si="10"/>
        <v>0</v>
      </c>
      <c r="V21" s="12">
        <f t="shared" si="11"/>
        <v>0</v>
      </c>
      <c r="W21" s="13">
        <f t="shared" si="55"/>
        <v>0</v>
      </c>
      <c r="Y21" s="90">
        <f t="shared" si="12"/>
        <v>0</v>
      </c>
      <c r="Z21" s="90">
        <f t="shared" si="13"/>
        <v>0</v>
      </c>
      <c r="AA21" s="12">
        <f t="shared" si="14"/>
        <v>0</v>
      </c>
      <c r="AB21" s="13">
        <f t="shared" si="56"/>
        <v>0</v>
      </c>
      <c r="AD21" s="95">
        <f t="shared" si="57"/>
        <v>0</v>
      </c>
      <c r="AE21" s="95">
        <f t="shared" si="58"/>
        <v>0</v>
      </c>
      <c r="AF21" s="12">
        <f t="shared" si="15"/>
        <v>0</v>
      </c>
      <c r="AG21" s="13">
        <f t="shared" si="59"/>
        <v>0</v>
      </c>
      <c r="AI21" s="11"/>
      <c r="AJ21" s="11"/>
      <c r="AK21" s="12">
        <f t="shared" si="16"/>
        <v>0</v>
      </c>
      <c r="AL21" s="13">
        <f t="shared" si="60"/>
        <v>0</v>
      </c>
      <c r="AN21" s="11"/>
      <c r="AO21" s="11"/>
      <c r="AP21" s="12">
        <f t="shared" si="17"/>
        <v>0</v>
      </c>
      <c r="AQ21" s="13">
        <f t="shared" si="61"/>
        <v>0</v>
      </c>
      <c r="AS21" s="11"/>
      <c r="AT21" s="11"/>
      <c r="AU21" s="12">
        <f t="shared" si="18"/>
        <v>0</v>
      </c>
      <c r="AV21" s="13">
        <f t="shared" si="62"/>
        <v>0</v>
      </c>
      <c r="AX21" s="11"/>
      <c r="AY21" s="11"/>
      <c r="AZ21" s="12">
        <f t="shared" si="19"/>
        <v>0</v>
      </c>
      <c r="BA21" s="13">
        <f t="shared" si="63"/>
        <v>0</v>
      </c>
      <c r="BC21" s="11"/>
      <c r="BD21" s="11"/>
      <c r="BE21" s="12">
        <f t="shared" si="20"/>
        <v>0</v>
      </c>
      <c r="BF21" s="13">
        <f t="shared" si="64"/>
        <v>0</v>
      </c>
      <c r="BH21" s="11"/>
      <c r="BI21" s="11"/>
      <c r="BJ21" s="12">
        <f t="shared" si="21"/>
        <v>0</v>
      </c>
      <c r="BK21" s="13">
        <f t="shared" si="65"/>
        <v>0</v>
      </c>
      <c r="BM21" s="11"/>
      <c r="BN21" s="11"/>
      <c r="BO21" s="12">
        <f t="shared" si="22"/>
        <v>0</v>
      </c>
      <c r="BP21" s="13">
        <f t="shared" si="66"/>
        <v>0</v>
      </c>
      <c r="BR21" s="11"/>
      <c r="BS21" s="11"/>
      <c r="BT21" s="12">
        <f t="shared" si="23"/>
        <v>0</v>
      </c>
      <c r="BU21" s="13">
        <f t="shared" si="67"/>
        <v>0</v>
      </c>
      <c r="BW21" s="11"/>
      <c r="BX21" s="11"/>
      <c r="BY21" s="12">
        <f t="shared" si="24"/>
        <v>0</v>
      </c>
      <c r="BZ21" s="13">
        <f t="shared" si="68"/>
        <v>0</v>
      </c>
      <c r="CB21" s="11"/>
      <c r="CC21" s="11"/>
      <c r="CD21" s="12">
        <f t="shared" si="25"/>
        <v>0</v>
      </c>
      <c r="CE21" s="13">
        <f t="shared" si="69"/>
        <v>0</v>
      </c>
      <c r="CG21" s="11"/>
      <c r="CH21" s="11"/>
      <c r="CI21" s="12">
        <f t="shared" si="26"/>
        <v>0</v>
      </c>
      <c r="CJ21" s="13">
        <f t="shared" si="70"/>
        <v>0</v>
      </c>
      <c r="CL21" s="11"/>
      <c r="CM21" s="11"/>
      <c r="CN21" s="12">
        <f t="shared" si="27"/>
        <v>0</v>
      </c>
      <c r="CO21" s="13">
        <f t="shared" si="71"/>
        <v>0</v>
      </c>
      <c r="CQ21" s="11"/>
      <c r="CR21" s="11"/>
      <c r="CS21" s="12">
        <f t="shared" si="28"/>
        <v>0</v>
      </c>
      <c r="CT21" s="13">
        <f t="shared" si="72"/>
        <v>0</v>
      </c>
      <c r="CV21" s="11"/>
      <c r="CW21" s="11"/>
      <c r="CX21" s="12">
        <f t="shared" si="29"/>
        <v>0</v>
      </c>
      <c r="CY21" s="13">
        <f t="shared" si="73"/>
        <v>0</v>
      </c>
      <c r="DA21" s="11"/>
      <c r="DB21" s="11"/>
      <c r="DC21" s="12">
        <f t="shared" si="30"/>
        <v>0</v>
      </c>
      <c r="DD21" s="13">
        <f t="shared" si="74"/>
        <v>0</v>
      </c>
      <c r="DF21" s="11"/>
      <c r="DG21" s="11"/>
      <c r="DH21" s="12">
        <f t="shared" si="31"/>
        <v>0</v>
      </c>
      <c r="DI21" s="13">
        <f t="shared" si="75"/>
        <v>0</v>
      </c>
      <c r="DK21" s="11"/>
      <c r="DL21" s="11"/>
      <c r="DM21" s="12">
        <f t="shared" si="32"/>
        <v>0</v>
      </c>
      <c r="DN21" s="13">
        <f t="shared" si="76"/>
        <v>0</v>
      </c>
      <c r="DP21" s="11"/>
      <c r="DQ21" s="11"/>
      <c r="DR21" s="12">
        <f t="shared" si="33"/>
        <v>0</v>
      </c>
      <c r="DS21" s="13">
        <f t="shared" si="77"/>
        <v>0</v>
      </c>
      <c r="DU21" s="11"/>
      <c r="DV21" s="11"/>
      <c r="DW21" s="12">
        <f t="shared" si="34"/>
        <v>0</v>
      </c>
      <c r="DX21" s="13">
        <f t="shared" si="78"/>
        <v>0</v>
      </c>
      <c r="DZ21" s="11"/>
      <c r="EA21" s="11"/>
      <c r="EB21" s="12">
        <f t="shared" si="35"/>
        <v>0</v>
      </c>
      <c r="EC21" s="13">
        <f t="shared" si="79"/>
        <v>0</v>
      </c>
      <c r="EE21" s="11"/>
      <c r="EF21" s="11"/>
      <c r="EG21" s="12">
        <f t="shared" si="36"/>
        <v>0</v>
      </c>
      <c r="EH21" s="13">
        <f t="shared" si="80"/>
        <v>0</v>
      </c>
      <c r="EJ21" s="11"/>
      <c r="EK21" s="11"/>
      <c r="EL21" s="12">
        <f t="shared" si="37"/>
        <v>0</v>
      </c>
      <c r="EM21" s="13">
        <f t="shared" si="81"/>
        <v>0</v>
      </c>
      <c r="EO21" s="11"/>
      <c r="EP21" s="11"/>
      <c r="EQ21" s="12">
        <f t="shared" si="38"/>
        <v>0</v>
      </c>
      <c r="ER21" s="13">
        <f t="shared" si="82"/>
        <v>0</v>
      </c>
      <c r="ET21" s="11"/>
      <c r="EU21" s="11"/>
      <c r="EV21" s="12">
        <f t="shared" si="39"/>
        <v>0</v>
      </c>
      <c r="EW21" s="13">
        <f t="shared" si="83"/>
        <v>0</v>
      </c>
      <c r="EY21" s="11"/>
      <c r="EZ21" s="11"/>
      <c r="FA21" s="12">
        <f t="shared" si="40"/>
        <v>0</v>
      </c>
      <c r="FB21" s="13">
        <f t="shared" si="84"/>
        <v>0</v>
      </c>
      <c r="FD21" s="11"/>
      <c r="FE21" s="11"/>
      <c r="FF21" s="12">
        <f t="shared" si="41"/>
        <v>0</v>
      </c>
      <c r="FG21" s="13">
        <f t="shared" si="85"/>
        <v>0</v>
      </c>
      <c r="FI21" s="11"/>
      <c r="FJ21" s="11"/>
      <c r="FK21" s="12">
        <f t="shared" si="42"/>
        <v>0</v>
      </c>
      <c r="FL21" s="13">
        <f t="shared" si="86"/>
        <v>0</v>
      </c>
      <c r="FN21" s="11"/>
      <c r="FO21" s="11"/>
      <c r="FP21" s="12">
        <f t="shared" si="43"/>
        <v>0</v>
      </c>
      <c r="FQ21" s="13">
        <f t="shared" si="87"/>
        <v>0</v>
      </c>
      <c r="FS21" s="11"/>
      <c r="FT21" s="11"/>
      <c r="FU21" s="12">
        <f t="shared" si="44"/>
        <v>0</v>
      </c>
      <c r="FV21" s="13">
        <f t="shared" si="88"/>
        <v>0</v>
      </c>
      <c r="FX21" s="11"/>
      <c r="FY21" s="11"/>
      <c r="FZ21" s="12">
        <f t="shared" si="45"/>
        <v>0</v>
      </c>
      <c r="GA21" s="13">
        <f t="shared" si="89"/>
        <v>0</v>
      </c>
      <c r="GC21" s="11"/>
      <c r="GD21" s="11"/>
      <c r="GE21" s="12">
        <f t="shared" si="46"/>
        <v>0</v>
      </c>
      <c r="GF21" s="13">
        <f t="shared" si="90"/>
        <v>0</v>
      </c>
      <c r="GH21" s="11"/>
      <c r="GI21" s="11"/>
      <c r="GJ21" s="12">
        <f t="shared" si="47"/>
        <v>0</v>
      </c>
      <c r="GK21" s="13">
        <f t="shared" si="91"/>
        <v>0</v>
      </c>
      <c r="GM21" s="11"/>
      <c r="GN21" s="11"/>
      <c r="GO21" s="12">
        <f t="shared" si="48"/>
        <v>0</v>
      </c>
      <c r="GP21" s="13">
        <f t="shared" si="92"/>
        <v>0</v>
      </c>
      <c r="GR21" s="11"/>
      <c r="GS21" s="11"/>
      <c r="GT21" s="12">
        <f t="shared" si="49"/>
        <v>0</v>
      </c>
      <c r="GU21" s="13">
        <f t="shared" si="93"/>
        <v>0</v>
      </c>
      <c r="GW21" s="11"/>
      <c r="GX21" s="11"/>
      <c r="GY21" s="12">
        <f t="shared" si="50"/>
        <v>0</v>
      </c>
      <c r="GZ21" s="13">
        <f t="shared" si="94"/>
        <v>0</v>
      </c>
      <c r="HB21" s="11"/>
      <c r="HC21" s="11"/>
      <c r="HD21" s="12">
        <f t="shared" si="51"/>
        <v>0</v>
      </c>
      <c r="HE21" s="13">
        <f t="shared" si="95"/>
        <v>0</v>
      </c>
    </row>
    <row r="22" spans="1:213" ht="18.75">
      <c r="A22">
        <v>10301</v>
      </c>
      <c r="B22" s="155"/>
      <c r="C22" s="14" t="s">
        <v>38</v>
      </c>
      <c r="D22" s="10">
        <v>1</v>
      </c>
      <c r="E22" s="90">
        <f t="shared" si="0"/>
        <v>0</v>
      </c>
      <c r="F22" s="90">
        <f t="shared" si="1"/>
        <v>0</v>
      </c>
      <c r="G22" s="12">
        <f t="shared" si="2"/>
        <v>0</v>
      </c>
      <c r="H22" s="13">
        <f t="shared" si="52"/>
        <v>0</v>
      </c>
      <c r="J22" s="90">
        <f t="shared" si="3"/>
        <v>0</v>
      </c>
      <c r="K22" s="90">
        <f t="shared" si="4"/>
        <v>0</v>
      </c>
      <c r="L22" s="12">
        <f t="shared" si="5"/>
        <v>0</v>
      </c>
      <c r="M22" s="13">
        <f t="shared" si="53"/>
        <v>0</v>
      </c>
      <c r="O22" s="90">
        <f t="shared" si="6"/>
        <v>0</v>
      </c>
      <c r="P22" s="90">
        <f t="shared" si="7"/>
        <v>0</v>
      </c>
      <c r="Q22" s="12">
        <f t="shared" si="8"/>
        <v>0</v>
      </c>
      <c r="R22" s="13">
        <f t="shared" si="54"/>
        <v>0</v>
      </c>
      <c r="T22" s="90">
        <f t="shared" si="9"/>
        <v>0</v>
      </c>
      <c r="U22" s="90">
        <f t="shared" si="10"/>
        <v>0</v>
      </c>
      <c r="V22" s="12">
        <f t="shared" si="11"/>
        <v>0</v>
      </c>
      <c r="W22" s="13">
        <f t="shared" si="55"/>
        <v>0</v>
      </c>
      <c r="Y22" s="90">
        <f t="shared" si="12"/>
        <v>0</v>
      </c>
      <c r="Z22" s="90">
        <f t="shared" si="13"/>
        <v>0</v>
      </c>
      <c r="AA22" s="12">
        <f t="shared" si="14"/>
        <v>0</v>
      </c>
      <c r="AB22" s="13">
        <f t="shared" si="56"/>
        <v>0</v>
      </c>
      <c r="AD22" s="95">
        <f t="shared" si="57"/>
        <v>0</v>
      </c>
      <c r="AE22" s="95">
        <f t="shared" si="58"/>
        <v>0</v>
      </c>
      <c r="AF22" s="12">
        <f t="shared" si="15"/>
        <v>0</v>
      </c>
      <c r="AG22" s="13">
        <f t="shared" si="59"/>
        <v>0</v>
      </c>
      <c r="AI22" s="11"/>
      <c r="AJ22" s="11"/>
      <c r="AK22" s="12">
        <f t="shared" si="16"/>
        <v>0</v>
      </c>
      <c r="AL22" s="13">
        <f t="shared" si="60"/>
        <v>0</v>
      </c>
      <c r="AN22" s="11"/>
      <c r="AO22" s="11"/>
      <c r="AP22" s="12">
        <f t="shared" si="17"/>
        <v>0</v>
      </c>
      <c r="AQ22" s="13">
        <f t="shared" si="61"/>
        <v>0</v>
      </c>
      <c r="AS22" s="11"/>
      <c r="AT22" s="11"/>
      <c r="AU22" s="12">
        <f t="shared" si="18"/>
        <v>0</v>
      </c>
      <c r="AV22" s="13">
        <f t="shared" si="62"/>
        <v>0</v>
      </c>
      <c r="AX22" s="11"/>
      <c r="AY22" s="11"/>
      <c r="AZ22" s="12">
        <f t="shared" si="19"/>
        <v>0</v>
      </c>
      <c r="BA22" s="13">
        <f t="shared" si="63"/>
        <v>0</v>
      </c>
      <c r="BC22" s="11"/>
      <c r="BD22" s="11"/>
      <c r="BE22" s="12">
        <f t="shared" si="20"/>
        <v>0</v>
      </c>
      <c r="BF22" s="13">
        <f t="shared" si="64"/>
        <v>0</v>
      </c>
      <c r="BH22" s="11"/>
      <c r="BI22" s="11"/>
      <c r="BJ22" s="12">
        <f t="shared" si="21"/>
        <v>0</v>
      </c>
      <c r="BK22" s="13">
        <f t="shared" si="65"/>
        <v>0</v>
      </c>
      <c r="BM22" s="11"/>
      <c r="BN22" s="11"/>
      <c r="BO22" s="12">
        <f t="shared" si="22"/>
        <v>0</v>
      </c>
      <c r="BP22" s="13">
        <f t="shared" si="66"/>
        <v>0</v>
      </c>
      <c r="BR22" s="11"/>
      <c r="BS22" s="11"/>
      <c r="BT22" s="12">
        <f t="shared" si="23"/>
        <v>0</v>
      </c>
      <c r="BU22" s="13">
        <f t="shared" si="67"/>
        <v>0</v>
      </c>
      <c r="BW22" s="11"/>
      <c r="BX22" s="11"/>
      <c r="BY22" s="12">
        <f t="shared" si="24"/>
        <v>0</v>
      </c>
      <c r="BZ22" s="13">
        <f t="shared" si="68"/>
        <v>0</v>
      </c>
      <c r="CB22" s="11"/>
      <c r="CC22" s="11"/>
      <c r="CD22" s="12">
        <f t="shared" si="25"/>
        <v>0</v>
      </c>
      <c r="CE22" s="13">
        <f t="shared" si="69"/>
        <v>0</v>
      </c>
      <c r="CG22" s="11"/>
      <c r="CH22" s="11"/>
      <c r="CI22" s="12">
        <f t="shared" si="26"/>
        <v>0</v>
      </c>
      <c r="CJ22" s="13">
        <f t="shared" si="70"/>
        <v>0</v>
      </c>
      <c r="CL22" s="11"/>
      <c r="CM22" s="11"/>
      <c r="CN22" s="12">
        <f t="shared" si="27"/>
        <v>0</v>
      </c>
      <c r="CO22" s="13">
        <f t="shared" si="71"/>
        <v>0</v>
      </c>
      <c r="CQ22" s="11"/>
      <c r="CR22" s="11"/>
      <c r="CS22" s="12">
        <f t="shared" si="28"/>
        <v>0</v>
      </c>
      <c r="CT22" s="13">
        <f t="shared" si="72"/>
        <v>0</v>
      </c>
      <c r="CV22" s="11"/>
      <c r="CW22" s="11"/>
      <c r="CX22" s="12">
        <f t="shared" si="29"/>
        <v>0</v>
      </c>
      <c r="CY22" s="13">
        <f t="shared" si="73"/>
        <v>0</v>
      </c>
      <c r="DA22" s="11"/>
      <c r="DB22" s="11"/>
      <c r="DC22" s="12">
        <f t="shared" si="30"/>
        <v>0</v>
      </c>
      <c r="DD22" s="13">
        <f t="shared" si="74"/>
        <v>0</v>
      </c>
      <c r="DF22" s="11"/>
      <c r="DG22" s="11"/>
      <c r="DH22" s="12">
        <f t="shared" si="31"/>
        <v>0</v>
      </c>
      <c r="DI22" s="13">
        <f t="shared" si="75"/>
        <v>0</v>
      </c>
      <c r="DK22" s="11"/>
      <c r="DL22" s="11"/>
      <c r="DM22" s="12">
        <f t="shared" si="32"/>
        <v>0</v>
      </c>
      <c r="DN22" s="13">
        <f t="shared" si="76"/>
        <v>0</v>
      </c>
      <c r="DP22" s="11"/>
      <c r="DQ22" s="11"/>
      <c r="DR22" s="12">
        <f t="shared" si="33"/>
        <v>0</v>
      </c>
      <c r="DS22" s="13">
        <f t="shared" si="77"/>
        <v>0</v>
      </c>
      <c r="DU22" s="11"/>
      <c r="DV22" s="11"/>
      <c r="DW22" s="12">
        <f t="shared" si="34"/>
        <v>0</v>
      </c>
      <c r="DX22" s="13">
        <f t="shared" si="78"/>
        <v>0</v>
      </c>
      <c r="DZ22" s="11"/>
      <c r="EA22" s="11"/>
      <c r="EB22" s="12">
        <f t="shared" si="35"/>
        <v>0</v>
      </c>
      <c r="EC22" s="13">
        <f t="shared" si="79"/>
        <v>0</v>
      </c>
      <c r="EE22" s="11"/>
      <c r="EF22" s="11"/>
      <c r="EG22" s="12">
        <f t="shared" si="36"/>
        <v>0</v>
      </c>
      <c r="EH22" s="13">
        <f t="shared" si="80"/>
        <v>0</v>
      </c>
      <c r="EJ22" s="11"/>
      <c r="EK22" s="11"/>
      <c r="EL22" s="12">
        <f t="shared" si="37"/>
        <v>0</v>
      </c>
      <c r="EM22" s="13">
        <f t="shared" si="81"/>
        <v>0</v>
      </c>
      <c r="EO22" s="11"/>
      <c r="EP22" s="11"/>
      <c r="EQ22" s="12">
        <f t="shared" si="38"/>
        <v>0</v>
      </c>
      <c r="ER22" s="13">
        <f t="shared" si="82"/>
        <v>0</v>
      </c>
      <c r="ET22" s="11"/>
      <c r="EU22" s="11"/>
      <c r="EV22" s="12">
        <f t="shared" si="39"/>
        <v>0</v>
      </c>
      <c r="EW22" s="13">
        <f t="shared" si="83"/>
        <v>0</v>
      </c>
      <c r="EY22" s="11"/>
      <c r="EZ22" s="11"/>
      <c r="FA22" s="12">
        <f t="shared" si="40"/>
        <v>0</v>
      </c>
      <c r="FB22" s="13">
        <f t="shared" si="84"/>
        <v>0</v>
      </c>
      <c r="FD22" s="11"/>
      <c r="FE22" s="11"/>
      <c r="FF22" s="12">
        <f t="shared" si="41"/>
        <v>0</v>
      </c>
      <c r="FG22" s="13">
        <f t="shared" si="85"/>
        <v>0</v>
      </c>
      <c r="FI22" s="11"/>
      <c r="FJ22" s="11"/>
      <c r="FK22" s="12">
        <f t="shared" si="42"/>
        <v>0</v>
      </c>
      <c r="FL22" s="13">
        <f t="shared" si="86"/>
        <v>0</v>
      </c>
      <c r="FN22" s="11"/>
      <c r="FO22" s="11"/>
      <c r="FP22" s="12">
        <f t="shared" si="43"/>
        <v>0</v>
      </c>
      <c r="FQ22" s="13">
        <f t="shared" si="87"/>
        <v>0</v>
      </c>
      <c r="FS22" s="11"/>
      <c r="FT22" s="11"/>
      <c r="FU22" s="12">
        <f t="shared" si="44"/>
        <v>0</v>
      </c>
      <c r="FV22" s="13">
        <f t="shared" si="88"/>
        <v>0</v>
      </c>
      <c r="FX22" s="11"/>
      <c r="FY22" s="11"/>
      <c r="FZ22" s="12">
        <f t="shared" si="45"/>
        <v>0</v>
      </c>
      <c r="GA22" s="13">
        <f t="shared" si="89"/>
        <v>0</v>
      </c>
      <c r="GC22" s="11"/>
      <c r="GD22" s="11"/>
      <c r="GE22" s="12">
        <f t="shared" si="46"/>
        <v>0</v>
      </c>
      <c r="GF22" s="13">
        <f t="shared" si="90"/>
        <v>0</v>
      </c>
      <c r="GH22" s="11"/>
      <c r="GI22" s="11"/>
      <c r="GJ22" s="12">
        <f t="shared" si="47"/>
        <v>0</v>
      </c>
      <c r="GK22" s="13">
        <f t="shared" si="91"/>
        <v>0</v>
      </c>
      <c r="GM22" s="11"/>
      <c r="GN22" s="11"/>
      <c r="GO22" s="12">
        <f t="shared" si="48"/>
        <v>0</v>
      </c>
      <c r="GP22" s="13">
        <f t="shared" si="92"/>
        <v>0</v>
      </c>
      <c r="GR22" s="11"/>
      <c r="GS22" s="11"/>
      <c r="GT22" s="12">
        <f t="shared" si="49"/>
        <v>0</v>
      </c>
      <c r="GU22" s="13">
        <f t="shared" si="93"/>
        <v>0</v>
      </c>
      <c r="GW22" s="11"/>
      <c r="GX22" s="11"/>
      <c r="GY22" s="12">
        <f t="shared" si="50"/>
        <v>0</v>
      </c>
      <c r="GZ22" s="13">
        <f t="shared" si="94"/>
        <v>0</v>
      </c>
      <c r="HB22" s="11"/>
      <c r="HC22" s="11"/>
      <c r="HD22" s="12">
        <f t="shared" si="51"/>
        <v>0</v>
      </c>
      <c r="HE22" s="13">
        <f t="shared" si="95"/>
        <v>0</v>
      </c>
    </row>
    <row r="23" spans="1:213" ht="18.75">
      <c r="A23">
        <v>10303</v>
      </c>
      <c r="B23" s="155"/>
      <c r="C23" s="14" t="s">
        <v>39</v>
      </c>
      <c r="D23" s="10">
        <v>1</v>
      </c>
      <c r="E23" s="90">
        <f t="shared" si="0"/>
        <v>0</v>
      </c>
      <c r="F23" s="90">
        <f t="shared" si="1"/>
        <v>0</v>
      </c>
      <c r="G23" s="12">
        <f t="shared" si="2"/>
        <v>0</v>
      </c>
      <c r="H23" s="13">
        <f t="shared" si="52"/>
        <v>0</v>
      </c>
      <c r="J23" s="90">
        <f t="shared" si="3"/>
        <v>0</v>
      </c>
      <c r="K23" s="90">
        <f t="shared" si="4"/>
        <v>0</v>
      </c>
      <c r="L23" s="12">
        <f t="shared" si="5"/>
        <v>0</v>
      </c>
      <c r="M23" s="13">
        <f t="shared" si="53"/>
        <v>0</v>
      </c>
      <c r="O23" s="90">
        <f t="shared" si="6"/>
        <v>0</v>
      </c>
      <c r="P23" s="90">
        <f t="shared" si="7"/>
        <v>0</v>
      </c>
      <c r="Q23" s="12">
        <f t="shared" si="8"/>
        <v>0</v>
      </c>
      <c r="R23" s="13">
        <f t="shared" si="54"/>
        <v>0</v>
      </c>
      <c r="T23" s="90">
        <f t="shared" si="9"/>
        <v>0</v>
      </c>
      <c r="U23" s="90">
        <f t="shared" si="10"/>
        <v>0</v>
      </c>
      <c r="V23" s="12">
        <f t="shared" si="11"/>
        <v>0</v>
      </c>
      <c r="W23" s="13">
        <f t="shared" si="55"/>
        <v>0</v>
      </c>
      <c r="Y23" s="90">
        <f t="shared" si="12"/>
        <v>0</v>
      </c>
      <c r="Z23" s="90">
        <f t="shared" si="13"/>
        <v>0</v>
      </c>
      <c r="AA23" s="12">
        <f t="shared" si="14"/>
        <v>0</v>
      </c>
      <c r="AB23" s="13">
        <f t="shared" si="56"/>
        <v>0</v>
      </c>
      <c r="AD23" s="95">
        <f t="shared" si="57"/>
        <v>0</v>
      </c>
      <c r="AE23" s="95">
        <f t="shared" si="58"/>
        <v>0</v>
      </c>
      <c r="AF23" s="12">
        <f t="shared" si="15"/>
        <v>0</v>
      </c>
      <c r="AG23" s="13">
        <f t="shared" si="59"/>
        <v>0</v>
      </c>
      <c r="AI23" s="11"/>
      <c r="AJ23" s="11"/>
      <c r="AK23" s="12">
        <f t="shared" si="16"/>
        <v>0</v>
      </c>
      <c r="AL23" s="13">
        <f t="shared" si="60"/>
        <v>0</v>
      </c>
      <c r="AN23" s="11"/>
      <c r="AO23" s="11"/>
      <c r="AP23" s="12">
        <f t="shared" si="17"/>
        <v>0</v>
      </c>
      <c r="AQ23" s="13">
        <f t="shared" si="61"/>
        <v>0</v>
      </c>
      <c r="AS23" s="11"/>
      <c r="AT23" s="11"/>
      <c r="AU23" s="12">
        <f t="shared" si="18"/>
        <v>0</v>
      </c>
      <c r="AV23" s="13">
        <f t="shared" si="62"/>
        <v>0</v>
      </c>
      <c r="AX23" s="11"/>
      <c r="AY23" s="11"/>
      <c r="AZ23" s="12">
        <f t="shared" si="19"/>
        <v>0</v>
      </c>
      <c r="BA23" s="13">
        <f t="shared" si="63"/>
        <v>0</v>
      </c>
      <c r="BC23" s="11"/>
      <c r="BD23" s="11"/>
      <c r="BE23" s="12">
        <f t="shared" si="20"/>
        <v>0</v>
      </c>
      <c r="BF23" s="13">
        <f t="shared" si="64"/>
        <v>0</v>
      </c>
      <c r="BH23" s="11"/>
      <c r="BI23" s="11"/>
      <c r="BJ23" s="12">
        <f t="shared" si="21"/>
        <v>0</v>
      </c>
      <c r="BK23" s="13">
        <f t="shared" si="65"/>
        <v>0</v>
      </c>
      <c r="BM23" s="11"/>
      <c r="BN23" s="11"/>
      <c r="BO23" s="12">
        <f t="shared" si="22"/>
        <v>0</v>
      </c>
      <c r="BP23" s="13">
        <f t="shared" si="66"/>
        <v>0</v>
      </c>
      <c r="BR23" s="11"/>
      <c r="BS23" s="11"/>
      <c r="BT23" s="12">
        <f t="shared" si="23"/>
        <v>0</v>
      </c>
      <c r="BU23" s="13">
        <f t="shared" si="67"/>
        <v>0</v>
      </c>
      <c r="BW23" s="11"/>
      <c r="BX23" s="11"/>
      <c r="BY23" s="12">
        <f t="shared" si="24"/>
        <v>0</v>
      </c>
      <c r="BZ23" s="13">
        <f t="shared" si="68"/>
        <v>0</v>
      </c>
      <c r="CB23" s="11"/>
      <c r="CC23" s="11"/>
      <c r="CD23" s="12">
        <f t="shared" si="25"/>
        <v>0</v>
      </c>
      <c r="CE23" s="13">
        <f t="shared" si="69"/>
        <v>0</v>
      </c>
      <c r="CG23" s="11"/>
      <c r="CH23" s="11"/>
      <c r="CI23" s="12">
        <f t="shared" si="26"/>
        <v>0</v>
      </c>
      <c r="CJ23" s="13">
        <f t="shared" si="70"/>
        <v>0</v>
      </c>
      <c r="CL23" s="11"/>
      <c r="CM23" s="11"/>
      <c r="CN23" s="12">
        <f t="shared" si="27"/>
        <v>0</v>
      </c>
      <c r="CO23" s="13">
        <f t="shared" si="71"/>
        <v>0</v>
      </c>
      <c r="CQ23" s="11"/>
      <c r="CR23" s="11"/>
      <c r="CS23" s="12">
        <f t="shared" si="28"/>
        <v>0</v>
      </c>
      <c r="CT23" s="13">
        <f t="shared" si="72"/>
        <v>0</v>
      </c>
      <c r="CV23" s="11"/>
      <c r="CW23" s="11"/>
      <c r="CX23" s="12">
        <f t="shared" si="29"/>
        <v>0</v>
      </c>
      <c r="CY23" s="13">
        <f t="shared" si="73"/>
        <v>0</v>
      </c>
      <c r="DA23" s="11"/>
      <c r="DB23" s="11"/>
      <c r="DC23" s="12">
        <f t="shared" si="30"/>
        <v>0</v>
      </c>
      <c r="DD23" s="13">
        <f t="shared" si="74"/>
        <v>0</v>
      </c>
      <c r="DF23" s="11"/>
      <c r="DG23" s="11"/>
      <c r="DH23" s="12">
        <f t="shared" si="31"/>
        <v>0</v>
      </c>
      <c r="DI23" s="13">
        <f t="shared" si="75"/>
        <v>0</v>
      </c>
      <c r="DK23" s="11"/>
      <c r="DL23" s="11"/>
      <c r="DM23" s="12">
        <f t="shared" si="32"/>
        <v>0</v>
      </c>
      <c r="DN23" s="13">
        <f t="shared" si="76"/>
        <v>0</v>
      </c>
      <c r="DP23" s="11"/>
      <c r="DQ23" s="11"/>
      <c r="DR23" s="12">
        <f t="shared" si="33"/>
        <v>0</v>
      </c>
      <c r="DS23" s="13">
        <f t="shared" si="77"/>
        <v>0</v>
      </c>
      <c r="DU23" s="11"/>
      <c r="DV23" s="11"/>
      <c r="DW23" s="12">
        <f t="shared" si="34"/>
        <v>0</v>
      </c>
      <c r="DX23" s="13">
        <f t="shared" si="78"/>
        <v>0</v>
      </c>
      <c r="DZ23" s="11"/>
      <c r="EA23" s="11"/>
      <c r="EB23" s="12">
        <f t="shared" si="35"/>
        <v>0</v>
      </c>
      <c r="EC23" s="13">
        <f t="shared" si="79"/>
        <v>0</v>
      </c>
      <c r="EE23" s="11"/>
      <c r="EF23" s="11"/>
      <c r="EG23" s="12">
        <f t="shared" si="36"/>
        <v>0</v>
      </c>
      <c r="EH23" s="13">
        <f t="shared" si="80"/>
        <v>0</v>
      </c>
      <c r="EJ23" s="11"/>
      <c r="EK23" s="11"/>
      <c r="EL23" s="12">
        <f t="shared" si="37"/>
        <v>0</v>
      </c>
      <c r="EM23" s="13">
        <f t="shared" si="81"/>
        <v>0</v>
      </c>
      <c r="EO23" s="11"/>
      <c r="EP23" s="11"/>
      <c r="EQ23" s="12">
        <f t="shared" si="38"/>
        <v>0</v>
      </c>
      <c r="ER23" s="13">
        <f t="shared" si="82"/>
        <v>0</v>
      </c>
      <c r="ET23" s="11"/>
      <c r="EU23" s="11"/>
      <c r="EV23" s="12">
        <f t="shared" si="39"/>
        <v>0</v>
      </c>
      <c r="EW23" s="13">
        <f t="shared" si="83"/>
        <v>0</v>
      </c>
      <c r="EY23" s="11"/>
      <c r="EZ23" s="11"/>
      <c r="FA23" s="12">
        <f t="shared" si="40"/>
        <v>0</v>
      </c>
      <c r="FB23" s="13">
        <f t="shared" si="84"/>
        <v>0</v>
      </c>
      <c r="FD23" s="11"/>
      <c r="FE23" s="11"/>
      <c r="FF23" s="12">
        <f t="shared" si="41"/>
        <v>0</v>
      </c>
      <c r="FG23" s="13">
        <f t="shared" si="85"/>
        <v>0</v>
      </c>
      <c r="FI23" s="11"/>
      <c r="FJ23" s="11"/>
      <c r="FK23" s="12">
        <f t="shared" si="42"/>
        <v>0</v>
      </c>
      <c r="FL23" s="13">
        <f t="shared" si="86"/>
        <v>0</v>
      </c>
      <c r="FN23" s="11"/>
      <c r="FO23" s="11"/>
      <c r="FP23" s="12">
        <f t="shared" si="43"/>
        <v>0</v>
      </c>
      <c r="FQ23" s="13">
        <f t="shared" si="87"/>
        <v>0</v>
      </c>
      <c r="FS23" s="11"/>
      <c r="FT23" s="11"/>
      <c r="FU23" s="12">
        <f t="shared" si="44"/>
        <v>0</v>
      </c>
      <c r="FV23" s="13">
        <f t="shared" si="88"/>
        <v>0</v>
      </c>
      <c r="FX23" s="11"/>
      <c r="FY23" s="11"/>
      <c r="FZ23" s="12">
        <f t="shared" si="45"/>
        <v>0</v>
      </c>
      <c r="GA23" s="13">
        <f t="shared" si="89"/>
        <v>0</v>
      </c>
      <c r="GC23" s="11"/>
      <c r="GD23" s="11"/>
      <c r="GE23" s="12">
        <f t="shared" si="46"/>
        <v>0</v>
      </c>
      <c r="GF23" s="13">
        <f t="shared" si="90"/>
        <v>0</v>
      </c>
      <c r="GH23" s="11"/>
      <c r="GI23" s="11"/>
      <c r="GJ23" s="12">
        <f t="shared" si="47"/>
        <v>0</v>
      </c>
      <c r="GK23" s="13">
        <f t="shared" si="91"/>
        <v>0</v>
      </c>
      <c r="GM23" s="11"/>
      <c r="GN23" s="11"/>
      <c r="GO23" s="12">
        <f t="shared" si="48"/>
        <v>0</v>
      </c>
      <c r="GP23" s="13">
        <f t="shared" si="92"/>
        <v>0</v>
      </c>
      <c r="GR23" s="11"/>
      <c r="GS23" s="11"/>
      <c r="GT23" s="12">
        <f t="shared" si="49"/>
        <v>0</v>
      </c>
      <c r="GU23" s="13">
        <f t="shared" si="93"/>
        <v>0</v>
      </c>
      <c r="GW23" s="11"/>
      <c r="GX23" s="11"/>
      <c r="GY23" s="12">
        <f t="shared" si="50"/>
        <v>0</v>
      </c>
      <c r="GZ23" s="13">
        <f t="shared" si="94"/>
        <v>0</v>
      </c>
      <c r="HB23" s="11"/>
      <c r="HC23" s="11"/>
      <c r="HD23" s="12">
        <f t="shared" si="51"/>
        <v>0</v>
      </c>
      <c r="HE23" s="13">
        <f t="shared" si="95"/>
        <v>0</v>
      </c>
    </row>
    <row r="24" spans="1:213" ht="18.75">
      <c r="A24">
        <v>10401</v>
      </c>
      <c r="B24" s="155"/>
      <c r="C24" s="14" t="s">
        <v>40</v>
      </c>
      <c r="D24" s="10">
        <v>1</v>
      </c>
      <c r="E24" s="90">
        <f t="shared" si="0"/>
        <v>0</v>
      </c>
      <c r="F24" s="90">
        <f t="shared" si="1"/>
        <v>0</v>
      </c>
      <c r="G24" s="12">
        <f t="shared" si="2"/>
        <v>0</v>
      </c>
      <c r="H24" s="13">
        <f t="shared" si="52"/>
        <v>0</v>
      </c>
      <c r="J24" s="90">
        <f t="shared" si="3"/>
        <v>0</v>
      </c>
      <c r="K24" s="90">
        <f t="shared" si="4"/>
        <v>0</v>
      </c>
      <c r="L24" s="12">
        <f t="shared" si="5"/>
        <v>0</v>
      </c>
      <c r="M24" s="13">
        <f t="shared" si="53"/>
        <v>0</v>
      </c>
      <c r="O24" s="90">
        <f t="shared" si="6"/>
        <v>0</v>
      </c>
      <c r="P24" s="90">
        <f t="shared" si="7"/>
        <v>0</v>
      </c>
      <c r="Q24" s="12">
        <f t="shared" si="8"/>
        <v>0</v>
      </c>
      <c r="R24" s="13">
        <f t="shared" si="54"/>
        <v>0</v>
      </c>
      <c r="T24" s="90">
        <f t="shared" si="9"/>
        <v>0</v>
      </c>
      <c r="U24" s="90">
        <f t="shared" si="10"/>
        <v>0</v>
      </c>
      <c r="V24" s="12">
        <f t="shared" si="11"/>
        <v>0</v>
      </c>
      <c r="W24" s="13">
        <f t="shared" si="55"/>
        <v>0</v>
      </c>
      <c r="Y24" s="90">
        <f t="shared" si="12"/>
        <v>0</v>
      </c>
      <c r="Z24" s="90">
        <f t="shared" si="13"/>
        <v>0</v>
      </c>
      <c r="AA24" s="12">
        <f t="shared" si="14"/>
        <v>0</v>
      </c>
      <c r="AB24" s="13">
        <f t="shared" si="56"/>
        <v>0</v>
      </c>
      <c r="AD24" s="95">
        <f t="shared" si="57"/>
        <v>0</v>
      </c>
      <c r="AE24" s="95">
        <f t="shared" si="58"/>
        <v>0</v>
      </c>
      <c r="AF24" s="12">
        <f t="shared" si="15"/>
        <v>0</v>
      </c>
      <c r="AG24" s="13">
        <f t="shared" si="59"/>
        <v>0</v>
      </c>
      <c r="AI24" s="11"/>
      <c r="AJ24" s="11"/>
      <c r="AK24" s="12">
        <f t="shared" si="16"/>
        <v>0</v>
      </c>
      <c r="AL24" s="13">
        <f t="shared" si="60"/>
        <v>0</v>
      </c>
      <c r="AN24" s="11"/>
      <c r="AO24" s="11"/>
      <c r="AP24" s="12">
        <f t="shared" si="17"/>
        <v>0</v>
      </c>
      <c r="AQ24" s="13">
        <f t="shared" si="61"/>
        <v>0</v>
      </c>
      <c r="AS24" s="11"/>
      <c r="AT24" s="11"/>
      <c r="AU24" s="12">
        <f t="shared" si="18"/>
        <v>0</v>
      </c>
      <c r="AV24" s="13">
        <f t="shared" si="62"/>
        <v>0</v>
      </c>
      <c r="AX24" s="11"/>
      <c r="AY24" s="11"/>
      <c r="AZ24" s="12">
        <f t="shared" si="19"/>
        <v>0</v>
      </c>
      <c r="BA24" s="13">
        <f t="shared" si="63"/>
        <v>0</v>
      </c>
      <c r="BC24" s="11"/>
      <c r="BD24" s="11"/>
      <c r="BE24" s="12">
        <f t="shared" si="20"/>
        <v>0</v>
      </c>
      <c r="BF24" s="13">
        <f t="shared" si="64"/>
        <v>0</v>
      </c>
      <c r="BH24" s="11"/>
      <c r="BI24" s="11"/>
      <c r="BJ24" s="12">
        <f t="shared" si="21"/>
        <v>0</v>
      </c>
      <c r="BK24" s="13">
        <f t="shared" si="65"/>
        <v>0</v>
      </c>
      <c r="BM24" s="11"/>
      <c r="BN24" s="11"/>
      <c r="BO24" s="12">
        <f t="shared" si="22"/>
        <v>0</v>
      </c>
      <c r="BP24" s="13">
        <f t="shared" si="66"/>
        <v>0</v>
      </c>
      <c r="BR24" s="11"/>
      <c r="BS24" s="11"/>
      <c r="BT24" s="12">
        <f t="shared" si="23"/>
        <v>0</v>
      </c>
      <c r="BU24" s="13">
        <f t="shared" si="67"/>
        <v>0</v>
      </c>
      <c r="BW24" s="11"/>
      <c r="BX24" s="11"/>
      <c r="BY24" s="12">
        <f t="shared" si="24"/>
        <v>0</v>
      </c>
      <c r="BZ24" s="13">
        <f t="shared" si="68"/>
        <v>0</v>
      </c>
      <c r="CB24" s="11"/>
      <c r="CC24" s="11"/>
      <c r="CD24" s="12">
        <f t="shared" si="25"/>
        <v>0</v>
      </c>
      <c r="CE24" s="13">
        <f t="shared" si="69"/>
        <v>0</v>
      </c>
      <c r="CG24" s="11"/>
      <c r="CH24" s="11"/>
      <c r="CI24" s="12">
        <f t="shared" si="26"/>
        <v>0</v>
      </c>
      <c r="CJ24" s="13">
        <f t="shared" si="70"/>
        <v>0</v>
      </c>
      <c r="CL24" s="11"/>
      <c r="CM24" s="11"/>
      <c r="CN24" s="12">
        <f t="shared" si="27"/>
        <v>0</v>
      </c>
      <c r="CO24" s="13">
        <f t="shared" si="71"/>
        <v>0</v>
      </c>
      <c r="CQ24" s="11"/>
      <c r="CR24" s="11"/>
      <c r="CS24" s="12">
        <f t="shared" si="28"/>
        <v>0</v>
      </c>
      <c r="CT24" s="13">
        <f t="shared" si="72"/>
        <v>0</v>
      </c>
      <c r="CV24" s="11"/>
      <c r="CW24" s="11"/>
      <c r="CX24" s="12">
        <f t="shared" si="29"/>
        <v>0</v>
      </c>
      <c r="CY24" s="13">
        <f t="shared" si="73"/>
        <v>0</v>
      </c>
      <c r="DA24" s="11"/>
      <c r="DB24" s="11"/>
      <c r="DC24" s="12">
        <f t="shared" si="30"/>
        <v>0</v>
      </c>
      <c r="DD24" s="13">
        <f t="shared" si="74"/>
        <v>0</v>
      </c>
      <c r="DF24" s="11"/>
      <c r="DG24" s="11"/>
      <c r="DH24" s="12">
        <f t="shared" si="31"/>
        <v>0</v>
      </c>
      <c r="DI24" s="13">
        <f t="shared" si="75"/>
        <v>0</v>
      </c>
      <c r="DK24" s="11"/>
      <c r="DL24" s="11"/>
      <c r="DM24" s="12">
        <f t="shared" si="32"/>
        <v>0</v>
      </c>
      <c r="DN24" s="13">
        <f t="shared" si="76"/>
        <v>0</v>
      </c>
      <c r="DP24" s="11"/>
      <c r="DQ24" s="11"/>
      <c r="DR24" s="12">
        <f t="shared" si="33"/>
        <v>0</v>
      </c>
      <c r="DS24" s="13">
        <f t="shared" si="77"/>
        <v>0</v>
      </c>
      <c r="DU24" s="11"/>
      <c r="DV24" s="11"/>
      <c r="DW24" s="12">
        <f t="shared" si="34"/>
        <v>0</v>
      </c>
      <c r="DX24" s="13">
        <f t="shared" si="78"/>
        <v>0</v>
      </c>
      <c r="DZ24" s="11"/>
      <c r="EA24" s="11"/>
      <c r="EB24" s="12">
        <f t="shared" si="35"/>
        <v>0</v>
      </c>
      <c r="EC24" s="13">
        <f t="shared" si="79"/>
        <v>0</v>
      </c>
      <c r="EE24" s="11"/>
      <c r="EF24" s="11"/>
      <c r="EG24" s="12">
        <f t="shared" si="36"/>
        <v>0</v>
      </c>
      <c r="EH24" s="13">
        <f t="shared" si="80"/>
        <v>0</v>
      </c>
      <c r="EJ24" s="11"/>
      <c r="EK24" s="11"/>
      <c r="EL24" s="12">
        <f t="shared" si="37"/>
        <v>0</v>
      </c>
      <c r="EM24" s="13">
        <f t="shared" si="81"/>
        <v>0</v>
      </c>
      <c r="EO24" s="11"/>
      <c r="EP24" s="11"/>
      <c r="EQ24" s="12">
        <f t="shared" si="38"/>
        <v>0</v>
      </c>
      <c r="ER24" s="13">
        <f t="shared" si="82"/>
        <v>0</v>
      </c>
      <c r="ET24" s="11"/>
      <c r="EU24" s="11"/>
      <c r="EV24" s="12">
        <f t="shared" si="39"/>
        <v>0</v>
      </c>
      <c r="EW24" s="13">
        <f t="shared" si="83"/>
        <v>0</v>
      </c>
      <c r="EY24" s="11"/>
      <c r="EZ24" s="11"/>
      <c r="FA24" s="12">
        <f t="shared" si="40"/>
        <v>0</v>
      </c>
      <c r="FB24" s="13">
        <f t="shared" si="84"/>
        <v>0</v>
      </c>
      <c r="FD24" s="11"/>
      <c r="FE24" s="11"/>
      <c r="FF24" s="12">
        <f t="shared" si="41"/>
        <v>0</v>
      </c>
      <c r="FG24" s="13">
        <f t="shared" si="85"/>
        <v>0</v>
      </c>
      <c r="FI24" s="11"/>
      <c r="FJ24" s="11"/>
      <c r="FK24" s="12">
        <f t="shared" si="42"/>
        <v>0</v>
      </c>
      <c r="FL24" s="13">
        <f t="shared" si="86"/>
        <v>0</v>
      </c>
      <c r="FN24" s="11"/>
      <c r="FO24" s="11"/>
      <c r="FP24" s="12">
        <f t="shared" si="43"/>
        <v>0</v>
      </c>
      <c r="FQ24" s="13">
        <f t="shared" si="87"/>
        <v>0</v>
      </c>
      <c r="FS24" s="11"/>
      <c r="FT24" s="11"/>
      <c r="FU24" s="12">
        <f t="shared" si="44"/>
        <v>0</v>
      </c>
      <c r="FV24" s="13">
        <f t="shared" si="88"/>
        <v>0</v>
      </c>
      <c r="FX24" s="11"/>
      <c r="FY24" s="11"/>
      <c r="FZ24" s="12">
        <f t="shared" si="45"/>
        <v>0</v>
      </c>
      <c r="GA24" s="13">
        <f t="shared" si="89"/>
        <v>0</v>
      </c>
      <c r="GC24" s="11"/>
      <c r="GD24" s="11"/>
      <c r="GE24" s="12">
        <f t="shared" si="46"/>
        <v>0</v>
      </c>
      <c r="GF24" s="13">
        <f t="shared" si="90"/>
        <v>0</v>
      </c>
      <c r="GH24" s="11"/>
      <c r="GI24" s="11"/>
      <c r="GJ24" s="12">
        <f t="shared" si="47"/>
        <v>0</v>
      </c>
      <c r="GK24" s="13">
        <f t="shared" si="91"/>
        <v>0</v>
      </c>
      <c r="GM24" s="11"/>
      <c r="GN24" s="11"/>
      <c r="GO24" s="12">
        <f t="shared" si="48"/>
        <v>0</v>
      </c>
      <c r="GP24" s="13">
        <f t="shared" si="92"/>
        <v>0</v>
      </c>
      <c r="GR24" s="11"/>
      <c r="GS24" s="11"/>
      <c r="GT24" s="12">
        <f t="shared" si="49"/>
        <v>0</v>
      </c>
      <c r="GU24" s="13">
        <f t="shared" si="93"/>
        <v>0</v>
      </c>
      <c r="GW24" s="11"/>
      <c r="GX24" s="11"/>
      <c r="GY24" s="12">
        <f t="shared" si="50"/>
        <v>0</v>
      </c>
      <c r="GZ24" s="13">
        <f t="shared" si="94"/>
        <v>0</v>
      </c>
      <c r="HB24" s="11"/>
      <c r="HC24" s="11"/>
      <c r="HD24" s="12">
        <f t="shared" si="51"/>
        <v>0</v>
      </c>
      <c r="HE24" s="13">
        <f t="shared" si="95"/>
        <v>0</v>
      </c>
    </row>
    <row r="25" spans="1:213" ht="18.75">
      <c r="A25">
        <v>10501</v>
      </c>
      <c r="B25" s="155"/>
      <c r="C25" s="14" t="s">
        <v>41</v>
      </c>
      <c r="D25" s="10">
        <v>2</v>
      </c>
      <c r="E25" s="90">
        <f t="shared" si="0"/>
        <v>0</v>
      </c>
      <c r="F25" s="90">
        <f t="shared" si="1"/>
        <v>0</v>
      </c>
      <c r="G25" s="12">
        <f t="shared" si="2"/>
        <v>0</v>
      </c>
      <c r="H25" s="13">
        <f t="shared" si="52"/>
        <v>0</v>
      </c>
      <c r="J25" s="90">
        <f t="shared" si="3"/>
        <v>0</v>
      </c>
      <c r="K25" s="90">
        <f t="shared" si="4"/>
        <v>0</v>
      </c>
      <c r="L25" s="12">
        <f t="shared" si="5"/>
        <v>0</v>
      </c>
      <c r="M25" s="13">
        <f t="shared" si="53"/>
        <v>0</v>
      </c>
      <c r="O25" s="90">
        <f t="shared" si="6"/>
        <v>0</v>
      </c>
      <c r="P25" s="90">
        <f t="shared" si="7"/>
        <v>0</v>
      </c>
      <c r="Q25" s="12">
        <f t="shared" si="8"/>
        <v>0</v>
      </c>
      <c r="R25" s="13">
        <f t="shared" si="54"/>
        <v>0</v>
      </c>
      <c r="T25" s="90">
        <f t="shared" si="9"/>
        <v>0</v>
      </c>
      <c r="U25" s="90">
        <f t="shared" si="10"/>
        <v>0</v>
      </c>
      <c r="V25" s="12">
        <f t="shared" si="11"/>
        <v>0</v>
      </c>
      <c r="W25" s="13">
        <f t="shared" si="55"/>
        <v>0</v>
      </c>
      <c r="Y25" s="90">
        <f t="shared" si="12"/>
        <v>0</v>
      </c>
      <c r="Z25" s="90">
        <f t="shared" si="13"/>
        <v>0</v>
      </c>
      <c r="AA25" s="12">
        <f t="shared" si="14"/>
        <v>0</v>
      </c>
      <c r="AB25" s="13">
        <f t="shared" si="56"/>
        <v>0</v>
      </c>
      <c r="AD25" s="95">
        <f t="shared" si="57"/>
        <v>0</v>
      </c>
      <c r="AE25" s="95">
        <f t="shared" si="58"/>
        <v>0</v>
      </c>
      <c r="AF25" s="12">
        <f t="shared" si="15"/>
        <v>0</v>
      </c>
      <c r="AG25" s="13">
        <f t="shared" si="59"/>
        <v>0</v>
      </c>
      <c r="AI25" s="11"/>
      <c r="AJ25" s="11"/>
      <c r="AK25" s="12">
        <f t="shared" si="16"/>
        <v>0</v>
      </c>
      <c r="AL25" s="13">
        <f t="shared" si="60"/>
        <v>0</v>
      </c>
      <c r="AN25" s="11"/>
      <c r="AO25" s="11"/>
      <c r="AP25" s="12">
        <f t="shared" si="17"/>
        <v>0</v>
      </c>
      <c r="AQ25" s="13">
        <f t="shared" si="61"/>
        <v>0</v>
      </c>
      <c r="AS25" s="11"/>
      <c r="AT25" s="11"/>
      <c r="AU25" s="12">
        <f t="shared" si="18"/>
        <v>0</v>
      </c>
      <c r="AV25" s="13">
        <f t="shared" si="62"/>
        <v>0</v>
      </c>
      <c r="AX25" s="11"/>
      <c r="AY25" s="11"/>
      <c r="AZ25" s="12">
        <f t="shared" si="19"/>
        <v>0</v>
      </c>
      <c r="BA25" s="13">
        <f t="shared" si="63"/>
        <v>0</v>
      </c>
      <c r="BC25" s="11"/>
      <c r="BD25" s="11"/>
      <c r="BE25" s="12">
        <f t="shared" si="20"/>
        <v>0</v>
      </c>
      <c r="BF25" s="13">
        <f t="shared" si="64"/>
        <v>0</v>
      </c>
      <c r="BH25" s="11"/>
      <c r="BI25" s="11"/>
      <c r="BJ25" s="12">
        <f t="shared" si="21"/>
        <v>0</v>
      </c>
      <c r="BK25" s="13">
        <f t="shared" si="65"/>
        <v>0</v>
      </c>
      <c r="BM25" s="11"/>
      <c r="BN25" s="11"/>
      <c r="BO25" s="12">
        <f t="shared" si="22"/>
        <v>0</v>
      </c>
      <c r="BP25" s="13">
        <f t="shared" si="66"/>
        <v>0</v>
      </c>
      <c r="BR25" s="11"/>
      <c r="BS25" s="11"/>
      <c r="BT25" s="12">
        <f t="shared" si="23"/>
        <v>0</v>
      </c>
      <c r="BU25" s="13">
        <f t="shared" si="67"/>
        <v>0</v>
      </c>
      <c r="BW25" s="11"/>
      <c r="BX25" s="11"/>
      <c r="BY25" s="12">
        <f t="shared" si="24"/>
        <v>0</v>
      </c>
      <c r="BZ25" s="13">
        <f t="shared" si="68"/>
        <v>0</v>
      </c>
      <c r="CB25" s="11"/>
      <c r="CC25" s="11"/>
      <c r="CD25" s="12">
        <f t="shared" si="25"/>
        <v>0</v>
      </c>
      <c r="CE25" s="13">
        <f t="shared" si="69"/>
        <v>0</v>
      </c>
      <c r="CG25" s="11"/>
      <c r="CH25" s="11"/>
      <c r="CI25" s="12">
        <f t="shared" si="26"/>
        <v>0</v>
      </c>
      <c r="CJ25" s="13">
        <f t="shared" si="70"/>
        <v>0</v>
      </c>
      <c r="CL25" s="11"/>
      <c r="CM25" s="11"/>
      <c r="CN25" s="12">
        <f t="shared" si="27"/>
        <v>0</v>
      </c>
      <c r="CO25" s="13">
        <f t="shared" si="71"/>
        <v>0</v>
      </c>
      <c r="CQ25" s="11"/>
      <c r="CR25" s="11"/>
      <c r="CS25" s="12">
        <f t="shared" si="28"/>
        <v>0</v>
      </c>
      <c r="CT25" s="13">
        <f t="shared" si="72"/>
        <v>0</v>
      </c>
      <c r="CV25" s="11"/>
      <c r="CW25" s="11"/>
      <c r="CX25" s="12">
        <f t="shared" si="29"/>
        <v>0</v>
      </c>
      <c r="CY25" s="13">
        <f t="shared" si="73"/>
        <v>0</v>
      </c>
      <c r="DA25" s="11"/>
      <c r="DB25" s="11"/>
      <c r="DC25" s="12">
        <f t="shared" si="30"/>
        <v>0</v>
      </c>
      <c r="DD25" s="13">
        <f t="shared" si="74"/>
        <v>0</v>
      </c>
      <c r="DF25" s="11"/>
      <c r="DG25" s="11"/>
      <c r="DH25" s="12">
        <f t="shared" si="31"/>
        <v>0</v>
      </c>
      <c r="DI25" s="13">
        <f t="shared" si="75"/>
        <v>0</v>
      </c>
      <c r="DK25" s="11"/>
      <c r="DL25" s="11"/>
      <c r="DM25" s="12">
        <f t="shared" si="32"/>
        <v>0</v>
      </c>
      <c r="DN25" s="13">
        <f t="shared" si="76"/>
        <v>0</v>
      </c>
      <c r="DP25" s="11"/>
      <c r="DQ25" s="11"/>
      <c r="DR25" s="12">
        <f t="shared" si="33"/>
        <v>0</v>
      </c>
      <c r="DS25" s="13">
        <f t="shared" si="77"/>
        <v>0</v>
      </c>
      <c r="DU25" s="11"/>
      <c r="DV25" s="11"/>
      <c r="DW25" s="12">
        <f t="shared" si="34"/>
        <v>0</v>
      </c>
      <c r="DX25" s="13">
        <f t="shared" si="78"/>
        <v>0</v>
      </c>
      <c r="DZ25" s="11"/>
      <c r="EA25" s="11"/>
      <c r="EB25" s="12">
        <f t="shared" si="35"/>
        <v>0</v>
      </c>
      <c r="EC25" s="13">
        <f t="shared" si="79"/>
        <v>0</v>
      </c>
      <c r="EE25" s="11"/>
      <c r="EF25" s="11"/>
      <c r="EG25" s="12">
        <f t="shared" si="36"/>
        <v>0</v>
      </c>
      <c r="EH25" s="13">
        <f t="shared" si="80"/>
        <v>0</v>
      </c>
      <c r="EJ25" s="11"/>
      <c r="EK25" s="11"/>
      <c r="EL25" s="12">
        <f t="shared" si="37"/>
        <v>0</v>
      </c>
      <c r="EM25" s="13">
        <f t="shared" si="81"/>
        <v>0</v>
      </c>
      <c r="EO25" s="11"/>
      <c r="EP25" s="11"/>
      <c r="EQ25" s="12">
        <f t="shared" si="38"/>
        <v>0</v>
      </c>
      <c r="ER25" s="13">
        <f t="shared" si="82"/>
        <v>0</v>
      </c>
      <c r="ET25" s="11"/>
      <c r="EU25" s="11"/>
      <c r="EV25" s="12">
        <f t="shared" si="39"/>
        <v>0</v>
      </c>
      <c r="EW25" s="13">
        <f t="shared" si="83"/>
        <v>0</v>
      </c>
      <c r="EY25" s="11"/>
      <c r="EZ25" s="11"/>
      <c r="FA25" s="12">
        <f t="shared" si="40"/>
        <v>0</v>
      </c>
      <c r="FB25" s="13">
        <f t="shared" si="84"/>
        <v>0</v>
      </c>
      <c r="FD25" s="11"/>
      <c r="FE25" s="11"/>
      <c r="FF25" s="12">
        <f t="shared" si="41"/>
        <v>0</v>
      </c>
      <c r="FG25" s="13">
        <f t="shared" si="85"/>
        <v>0</v>
      </c>
      <c r="FI25" s="11"/>
      <c r="FJ25" s="11"/>
      <c r="FK25" s="12">
        <f t="shared" si="42"/>
        <v>0</v>
      </c>
      <c r="FL25" s="13">
        <f t="shared" si="86"/>
        <v>0</v>
      </c>
      <c r="FN25" s="11"/>
      <c r="FO25" s="11"/>
      <c r="FP25" s="12">
        <f t="shared" si="43"/>
        <v>0</v>
      </c>
      <c r="FQ25" s="13">
        <f t="shared" si="87"/>
        <v>0</v>
      </c>
      <c r="FS25" s="11"/>
      <c r="FT25" s="11"/>
      <c r="FU25" s="12">
        <f t="shared" si="44"/>
        <v>0</v>
      </c>
      <c r="FV25" s="13">
        <f t="shared" si="88"/>
        <v>0</v>
      </c>
      <c r="FX25" s="11"/>
      <c r="FY25" s="11"/>
      <c r="FZ25" s="12">
        <f t="shared" si="45"/>
        <v>0</v>
      </c>
      <c r="GA25" s="13">
        <f t="shared" si="89"/>
        <v>0</v>
      </c>
      <c r="GC25" s="11"/>
      <c r="GD25" s="11"/>
      <c r="GE25" s="12">
        <f t="shared" si="46"/>
        <v>0</v>
      </c>
      <c r="GF25" s="13">
        <f t="shared" si="90"/>
        <v>0</v>
      </c>
      <c r="GH25" s="11"/>
      <c r="GI25" s="11"/>
      <c r="GJ25" s="12">
        <f t="shared" si="47"/>
        <v>0</v>
      </c>
      <c r="GK25" s="13">
        <f t="shared" si="91"/>
        <v>0</v>
      </c>
      <c r="GM25" s="11"/>
      <c r="GN25" s="11"/>
      <c r="GO25" s="12">
        <f t="shared" si="48"/>
        <v>0</v>
      </c>
      <c r="GP25" s="13">
        <f t="shared" si="92"/>
        <v>0</v>
      </c>
      <c r="GR25" s="11"/>
      <c r="GS25" s="11"/>
      <c r="GT25" s="12">
        <f t="shared" si="49"/>
        <v>0</v>
      </c>
      <c r="GU25" s="13">
        <f t="shared" si="93"/>
        <v>0</v>
      </c>
      <c r="GW25" s="11"/>
      <c r="GX25" s="11"/>
      <c r="GY25" s="12">
        <f t="shared" si="50"/>
        <v>0</v>
      </c>
      <c r="GZ25" s="13">
        <f t="shared" si="94"/>
        <v>0</v>
      </c>
      <c r="HB25" s="11"/>
      <c r="HC25" s="11"/>
      <c r="HD25" s="12">
        <f t="shared" si="51"/>
        <v>0</v>
      </c>
      <c r="HE25" s="13">
        <f t="shared" si="95"/>
        <v>0</v>
      </c>
    </row>
    <row r="26" spans="1:213" ht="19.5" thickBot="1">
      <c r="A26">
        <v>10402</v>
      </c>
      <c r="B26" s="156"/>
      <c r="C26" s="15" t="s">
        <v>42</v>
      </c>
      <c r="D26" s="112">
        <v>3</v>
      </c>
      <c r="E26" s="90">
        <f t="shared" si="0"/>
        <v>0</v>
      </c>
      <c r="F26" s="90">
        <f t="shared" si="1"/>
        <v>0</v>
      </c>
      <c r="G26" s="12">
        <f t="shared" si="2"/>
        <v>0</v>
      </c>
      <c r="H26" s="13">
        <f t="shared" si="52"/>
        <v>0</v>
      </c>
      <c r="J26" s="90">
        <f t="shared" si="3"/>
        <v>0</v>
      </c>
      <c r="K26" s="90">
        <f t="shared" si="4"/>
        <v>0</v>
      </c>
      <c r="L26" s="12">
        <f t="shared" si="5"/>
        <v>0</v>
      </c>
      <c r="M26" s="13">
        <f t="shared" si="53"/>
        <v>0</v>
      </c>
      <c r="O26" s="90">
        <f t="shared" si="6"/>
        <v>0</v>
      </c>
      <c r="P26" s="90">
        <f t="shared" si="7"/>
        <v>0</v>
      </c>
      <c r="Q26" s="12">
        <f t="shared" si="8"/>
        <v>0</v>
      </c>
      <c r="R26" s="13">
        <f t="shared" si="54"/>
        <v>0</v>
      </c>
      <c r="T26" s="90">
        <f t="shared" si="9"/>
        <v>0</v>
      </c>
      <c r="U26" s="90">
        <f t="shared" si="10"/>
        <v>0</v>
      </c>
      <c r="V26" s="12">
        <f t="shared" si="11"/>
        <v>0</v>
      </c>
      <c r="W26" s="13">
        <f t="shared" si="55"/>
        <v>0</v>
      </c>
      <c r="Y26" s="90">
        <f t="shared" si="12"/>
        <v>0</v>
      </c>
      <c r="Z26" s="90">
        <f t="shared" si="13"/>
        <v>0</v>
      </c>
      <c r="AA26" s="12">
        <f t="shared" si="14"/>
        <v>0</v>
      </c>
      <c r="AB26" s="13">
        <f t="shared" si="56"/>
        <v>0</v>
      </c>
      <c r="AD26" s="95">
        <f t="shared" si="57"/>
        <v>0</v>
      </c>
      <c r="AE26" s="95">
        <f t="shared" si="58"/>
        <v>0</v>
      </c>
      <c r="AF26" s="12">
        <f t="shared" si="15"/>
        <v>0</v>
      </c>
      <c r="AG26" s="13">
        <f t="shared" si="59"/>
        <v>0</v>
      </c>
      <c r="AI26" s="11"/>
      <c r="AJ26" s="11"/>
      <c r="AK26" s="12">
        <f t="shared" si="16"/>
        <v>0</v>
      </c>
      <c r="AL26" s="13">
        <f t="shared" si="60"/>
        <v>0</v>
      </c>
      <c r="AN26" s="11"/>
      <c r="AO26" s="11"/>
      <c r="AP26" s="12">
        <f t="shared" si="17"/>
        <v>0</v>
      </c>
      <c r="AQ26" s="13">
        <f t="shared" si="61"/>
        <v>0</v>
      </c>
      <c r="AS26" s="11"/>
      <c r="AT26" s="11"/>
      <c r="AU26" s="12">
        <f t="shared" si="18"/>
        <v>0</v>
      </c>
      <c r="AV26" s="13">
        <f t="shared" si="62"/>
        <v>0</v>
      </c>
      <c r="AX26" s="11"/>
      <c r="AY26" s="11"/>
      <c r="AZ26" s="12">
        <f t="shared" si="19"/>
        <v>0</v>
      </c>
      <c r="BA26" s="13">
        <f t="shared" si="63"/>
        <v>0</v>
      </c>
      <c r="BC26" s="11"/>
      <c r="BD26" s="11"/>
      <c r="BE26" s="12">
        <f t="shared" si="20"/>
        <v>0</v>
      </c>
      <c r="BF26" s="13">
        <f t="shared" si="64"/>
        <v>0</v>
      </c>
      <c r="BH26" s="11"/>
      <c r="BI26" s="11"/>
      <c r="BJ26" s="12">
        <f t="shared" si="21"/>
        <v>0</v>
      </c>
      <c r="BK26" s="13">
        <f t="shared" si="65"/>
        <v>0</v>
      </c>
      <c r="BM26" s="11"/>
      <c r="BN26" s="11"/>
      <c r="BO26" s="12">
        <f t="shared" si="22"/>
        <v>0</v>
      </c>
      <c r="BP26" s="13">
        <f t="shared" si="66"/>
        <v>0</v>
      </c>
      <c r="BR26" s="11"/>
      <c r="BS26" s="11"/>
      <c r="BT26" s="12">
        <f t="shared" si="23"/>
        <v>0</v>
      </c>
      <c r="BU26" s="13">
        <f t="shared" si="67"/>
        <v>0</v>
      </c>
      <c r="BW26" s="11"/>
      <c r="BX26" s="11"/>
      <c r="BY26" s="12">
        <f t="shared" si="24"/>
        <v>0</v>
      </c>
      <c r="BZ26" s="13">
        <f t="shared" si="68"/>
        <v>0</v>
      </c>
      <c r="CB26" s="11"/>
      <c r="CC26" s="11"/>
      <c r="CD26" s="12">
        <f t="shared" si="25"/>
        <v>0</v>
      </c>
      <c r="CE26" s="13">
        <f t="shared" si="69"/>
        <v>0</v>
      </c>
      <c r="CG26" s="11"/>
      <c r="CH26" s="11"/>
      <c r="CI26" s="12">
        <f t="shared" si="26"/>
        <v>0</v>
      </c>
      <c r="CJ26" s="13">
        <f t="shared" si="70"/>
        <v>0</v>
      </c>
      <c r="CL26" s="11"/>
      <c r="CM26" s="11"/>
      <c r="CN26" s="12">
        <f t="shared" si="27"/>
        <v>0</v>
      </c>
      <c r="CO26" s="13">
        <f t="shared" si="71"/>
        <v>0</v>
      </c>
      <c r="CQ26" s="11"/>
      <c r="CR26" s="11"/>
      <c r="CS26" s="12">
        <f t="shared" si="28"/>
        <v>0</v>
      </c>
      <c r="CT26" s="13">
        <f t="shared" si="72"/>
        <v>0</v>
      </c>
      <c r="CV26" s="11"/>
      <c r="CW26" s="11"/>
      <c r="CX26" s="12">
        <f t="shared" si="29"/>
        <v>0</v>
      </c>
      <c r="CY26" s="13">
        <f t="shared" si="73"/>
        <v>0</v>
      </c>
      <c r="DA26" s="11"/>
      <c r="DB26" s="11"/>
      <c r="DC26" s="12">
        <f t="shared" si="30"/>
        <v>0</v>
      </c>
      <c r="DD26" s="13">
        <f t="shared" si="74"/>
        <v>0</v>
      </c>
      <c r="DF26" s="11"/>
      <c r="DG26" s="11"/>
      <c r="DH26" s="12">
        <f t="shared" si="31"/>
        <v>0</v>
      </c>
      <c r="DI26" s="13">
        <f t="shared" si="75"/>
        <v>0</v>
      </c>
      <c r="DK26" s="11"/>
      <c r="DL26" s="11"/>
      <c r="DM26" s="12">
        <f t="shared" si="32"/>
        <v>0</v>
      </c>
      <c r="DN26" s="13">
        <f t="shared" si="76"/>
        <v>0</v>
      </c>
      <c r="DP26" s="11"/>
      <c r="DQ26" s="11"/>
      <c r="DR26" s="12">
        <f t="shared" si="33"/>
        <v>0</v>
      </c>
      <c r="DS26" s="13">
        <f t="shared" si="77"/>
        <v>0</v>
      </c>
      <c r="DU26" s="11"/>
      <c r="DV26" s="11"/>
      <c r="DW26" s="12">
        <f t="shared" si="34"/>
        <v>0</v>
      </c>
      <c r="DX26" s="13">
        <f t="shared" si="78"/>
        <v>0</v>
      </c>
      <c r="DZ26" s="11"/>
      <c r="EA26" s="11"/>
      <c r="EB26" s="12">
        <f t="shared" si="35"/>
        <v>0</v>
      </c>
      <c r="EC26" s="13">
        <f t="shared" si="79"/>
        <v>0</v>
      </c>
      <c r="EE26" s="11"/>
      <c r="EF26" s="11"/>
      <c r="EG26" s="12">
        <f t="shared" si="36"/>
        <v>0</v>
      </c>
      <c r="EH26" s="13">
        <f t="shared" si="80"/>
        <v>0</v>
      </c>
      <c r="EJ26" s="11"/>
      <c r="EK26" s="11"/>
      <c r="EL26" s="12">
        <f t="shared" si="37"/>
        <v>0</v>
      </c>
      <c r="EM26" s="13">
        <f t="shared" si="81"/>
        <v>0</v>
      </c>
      <c r="EO26" s="11"/>
      <c r="EP26" s="11"/>
      <c r="EQ26" s="12">
        <f t="shared" si="38"/>
        <v>0</v>
      </c>
      <c r="ER26" s="13">
        <f t="shared" si="82"/>
        <v>0</v>
      </c>
      <c r="ET26" s="11"/>
      <c r="EU26" s="11"/>
      <c r="EV26" s="12">
        <f t="shared" si="39"/>
        <v>0</v>
      </c>
      <c r="EW26" s="13">
        <f t="shared" si="83"/>
        <v>0</v>
      </c>
      <c r="EY26" s="11"/>
      <c r="EZ26" s="11"/>
      <c r="FA26" s="12">
        <f t="shared" si="40"/>
        <v>0</v>
      </c>
      <c r="FB26" s="13">
        <f t="shared" si="84"/>
        <v>0</v>
      </c>
      <c r="FD26" s="11"/>
      <c r="FE26" s="11"/>
      <c r="FF26" s="12">
        <f t="shared" si="41"/>
        <v>0</v>
      </c>
      <c r="FG26" s="13">
        <f t="shared" si="85"/>
        <v>0</v>
      </c>
      <c r="FI26" s="11"/>
      <c r="FJ26" s="11"/>
      <c r="FK26" s="12">
        <f t="shared" si="42"/>
        <v>0</v>
      </c>
      <c r="FL26" s="13">
        <f t="shared" si="86"/>
        <v>0</v>
      </c>
      <c r="FN26" s="11"/>
      <c r="FO26" s="11"/>
      <c r="FP26" s="12">
        <f t="shared" si="43"/>
        <v>0</v>
      </c>
      <c r="FQ26" s="13">
        <f t="shared" si="87"/>
        <v>0</v>
      </c>
      <c r="FS26" s="11"/>
      <c r="FT26" s="11"/>
      <c r="FU26" s="12">
        <f t="shared" si="44"/>
        <v>0</v>
      </c>
      <c r="FV26" s="13">
        <f t="shared" si="88"/>
        <v>0</v>
      </c>
      <c r="FX26" s="11"/>
      <c r="FY26" s="11"/>
      <c r="FZ26" s="12">
        <f t="shared" si="45"/>
        <v>0</v>
      </c>
      <c r="GA26" s="13">
        <f t="shared" si="89"/>
        <v>0</v>
      </c>
      <c r="GC26" s="11"/>
      <c r="GD26" s="11"/>
      <c r="GE26" s="12">
        <f t="shared" si="46"/>
        <v>0</v>
      </c>
      <c r="GF26" s="13">
        <f t="shared" si="90"/>
        <v>0</v>
      </c>
      <c r="GH26" s="11"/>
      <c r="GI26" s="11"/>
      <c r="GJ26" s="12">
        <f t="shared" si="47"/>
        <v>0</v>
      </c>
      <c r="GK26" s="13">
        <f t="shared" si="91"/>
        <v>0</v>
      </c>
      <c r="GM26" s="11"/>
      <c r="GN26" s="11"/>
      <c r="GO26" s="12">
        <f t="shared" si="48"/>
        <v>0</v>
      </c>
      <c r="GP26" s="13">
        <f t="shared" si="92"/>
        <v>0</v>
      </c>
      <c r="GR26" s="11"/>
      <c r="GS26" s="11"/>
      <c r="GT26" s="12">
        <f t="shared" si="49"/>
        <v>0</v>
      </c>
      <c r="GU26" s="13">
        <f t="shared" si="93"/>
        <v>0</v>
      </c>
      <c r="GW26" s="11"/>
      <c r="GX26" s="11"/>
      <c r="GY26" s="12">
        <f t="shared" si="50"/>
        <v>0</v>
      </c>
      <c r="GZ26" s="13">
        <f t="shared" si="94"/>
        <v>0</v>
      </c>
      <c r="HB26" s="11"/>
      <c r="HC26" s="11"/>
      <c r="HD26" s="12">
        <f t="shared" si="51"/>
        <v>0</v>
      </c>
      <c r="HE26" s="13">
        <f t="shared" si="95"/>
        <v>0</v>
      </c>
    </row>
    <row r="27" spans="1:213" ht="18.75">
      <c r="A27">
        <v>20201</v>
      </c>
      <c r="B27" s="154" t="s">
        <v>43</v>
      </c>
      <c r="C27" s="9" t="s">
        <v>44</v>
      </c>
      <c r="D27" s="17">
        <v>2</v>
      </c>
      <c r="E27" s="90">
        <f t="shared" si="0"/>
        <v>0</v>
      </c>
      <c r="F27" s="90">
        <f t="shared" si="1"/>
        <v>0</v>
      </c>
      <c r="G27" s="12">
        <f t="shared" si="2"/>
        <v>0</v>
      </c>
      <c r="H27" s="13">
        <f t="shared" si="52"/>
        <v>0</v>
      </c>
      <c r="J27" s="90">
        <f t="shared" si="3"/>
        <v>0</v>
      </c>
      <c r="K27" s="90">
        <f t="shared" si="4"/>
        <v>0</v>
      </c>
      <c r="L27" s="12">
        <f t="shared" si="5"/>
        <v>0</v>
      </c>
      <c r="M27" s="13">
        <f t="shared" si="53"/>
        <v>0</v>
      </c>
      <c r="O27" s="90">
        <f t="shared" si="6"/>
        <v>0</v>
      </c>
      <c r="P27" s="90">
        <f t="shared" si="7"/>
        <v>0</v>
      </c>
      <c r="Q27" s="12">
        <f t="shared" si="8"/>
        <v>0</v>
      </c>
      <c r="R27" s="13">
        <f t="shared" si="54"/>
        <v>0</v>
      </c>
      <c r="T27" s="90">
        <f t="shared" si="9"/>
        <v>0</v>
      </c>
      <c r="U27" s="90">
        <f t="shared" si="10"/>
        <v>0</v>
      </c>
      <c r="V27" s="12">
        <f t="shared" si="11"/>
        <v>0</v>
      </c>
      <c r="W27" s="13">
        <f t="shared" si="55"/>
        <v>0</v>
      </c>
      <c r="Y27" s="90">
        <f t="shared" si="12"/>
        <v>0</v>
      </c>
      <c r="Z27" s="90">
        <f t="shared" si="13"/>
        <v>0</v>
      </c>
      <c r="AA27" s="12">
        <f t="shared" si="14"/>
        <v>0</v>
      </c>
      <c r="AB27" s="13">
        <f t="shared" si="56"/>
        <v>0</v>
      </c>
      <c r="AD27" s="95">
        <f t="shared" si="57"/>
        <v>0</v>
      </c>
      <c r="AE27" s="95">
        <f t="shared" si="58"/>
        <v>0</v>
      </c>
      <c r="AF27" s="12">
        <f t="shared" si="15"/>
        <v>0</v>
      </c>
      <c r="AG27" s="13">
        <f t="shared" si="59"/>
        <v>0</v>
      </c>
      <c r="AI27" s="11"/>
      <c r="AJ27" s="11"/>
      <c r="AK27" s="12">
        <f t="shared" si="16"/>
        <v>0</v>
      </c>
      <c r="AL27" s="13">
        <f t="shared" si="60"/>
        <v>0</v>
      </c>
      <c r="AN27" s="11"/>
      <c r="AO27" s="11"/>
      <c r="AP27" s="12">
        <f t="shared" si="17"/>
        <v>0</v>
      </c>
      <c r="AQ27" s="13">
        <f t="shared" si="61"/>
        <v>0</v>
      </c>
      <c r="AS27" s="11"/>
      <c r="AT27" s="11"/>
      <c r="AU27" s="12">
        <f t="shared" si="18"/>
        <v>0</v>
      </c>
      <c r="AV27" s="13">
        <f t="shared" si="62"/>
        <v>0</v>
      </c>
      <c r="AX27" s="11"/>
      <c r="AY27" s="11"/>
      <c r="AZ27" s="12">
        <f t="shared" si="19"/>
        <v>0</v>
      </c>
      <c r="BA27" s="13">
        <f t="shared" si="63"/>
        <v>0</v>
      </c>
      <c r="BC27" s="11"/>
      <c r="BD27" s="11"/>
      <c r="BE27" s="12">
        <f t="shared" si="20"/>
        <v>0</v>
      </c>
      <c r="BF27" s="13">
        <f t="shared" si="64"/>
        <v>0</v>
      </c>
      <c r="BH27" s="11"/>
      <c r="BI27" s="11"/>
      <c r="BJ27" s="12">
        <f t="shared" si="21"/>
        <v>0</v>
      </c>
      <c r="BK27" s="13">
        <f t="shared" si="65"/>
        <v>0</v>
      </c>
      <c r="BM27" s="11"/>
      <c r="BN27" s="11"/>
      <c r="BO27" s="12">
        <f t="shared" si="22"/>
        <v>0</v>
      </c>
      <c r="BP27" s="13">
        <f t="shared" si="66"/>
        <v>0</v>
      </c>
      <c r="BR27" s="11"/>
      <c r="BS27" s="11"/>
      <c r="BT27" s="12">
        <f t="shared" si="23"/>
        <v>0</v>
      </c>
      <c r="BU27" s="13">
        <f t="shared" si="67"/>
        <v>0</v>
      </c>
      <c r="BW27" s="11"/>
      <c r="BX27" s="11"/>
      <c r="BY27" s="12">
        <f t="shared" si="24"/>
        <v>0</v>
      </c>
      <c r="BZ27" s="13">
        <f t="shared" si="68"/>
        <v>0</v>
      </c>
      <c r="CB27" s="11"/>
      <c r="CC27" s="11"/>
      <c r="CD27" s="12">
        <f t="shared" si="25"/>
        <v>0</v>
      </c>
      <c r="CE27" s="13">
        <f t="shared" si="69"/>
        <v>0</v>
      </c>
      <c r="CG27" s="11"/>
      <c r="CH27" s="11"/>
      <c r="CI27" s="12">
        <f t="shared" si="26"/>
        <v>0</v>
      </c>
      <c r="CJ27" s="13">
        <f t="shared" si="70"/>
        <v>0</v>
      </c>
      <c r="CL27" s="11"/>
      <c r="CM27" s="11"/>
      <c r="CN27" s="12">
        <f t="shared" si="27"/>
        <v>0</v>
      </c>
      <c r="CO27" s="13">
        <f t="shared" si="71"/>
        <v>0</v>
      </c>
      <c r="CQ27" s="11"/>
      <c r="CR27" s="11"/>
      <c r="CS27" s="12">
        <f t="shared" si="28"/>
        <v>0</v>
      </c>
      <c r="CT27" s="13">
        <f t="shared" si="72"/>
        <v>0</v>
      </c>
      <c r="CV27" s="11"/>
      <c r="CW27" s="11"/>
      <c r="CX27" s="12">
        <f t="shared" si="29"/>
        <v>0</v>
      </c>
      <c r="CY27" s="13">
        <f t="shared" si="73"/>
        <v>0</v>
      </c>
      <c r="DA27" s="11"/>
      <c r="DB27" s="11"/>
      <c r="DC27" s="12">
        <f t="shared" si="30"/>
        <v>0</v>
      </c>
      <c r="DD27" s="13">
        <f t="shared" si="74"/>
        <v>0</v>
      </c>
      <c r="DF27" s="11"/>
      <c r="DG27" s="11"/>
      <c r="DH27" s="12">
        <f t="shared" si="31"/>
        <v>0</v>
      </c>
      <c r="DI27" s="13">
        <f t="shared" si="75"/>
        <v>0</v>
      </c>
      <c r="DK27" s="11"/>
      <c r="DL27" s="11"/>
      <c r="DM27" s="12">
        <f t="shared" si="32"/>
        <v>0</v>
      </c>
      <c r="DN27" s="13">
        <f t="shared" si="76"/>
        <v>0</v>
      </c>
      <c r="DP27" s="11"/>
      <c r="DQ27" s="11"/>
      <c r="DR27" s="12">
        <f t="shared" si="33"/>
        <v>0</v>
      </c>
      <c r="DS27" s="13">
        <f t="shared" si="77"/>
        <v>0</v>
      </c>
      <c r="DU27" s="11"/>
      <c r="DV27" s="11"/>
      <c r="DW27" s="12">
        <f t="shared" si="34"/>
        <v>0</v>
      </c>
      <c r="DX27" s="13">
        <f t="shared" si="78"/>
        <v>0</v>
      </c>
      <c r="DZ27" s="11"/>
      <c r="EA27" s="11"/>
      <c r="EB27" s="12">
        <f t="shared" si="35"/>
        <v>0</v>
      </c>
      <c r="EC27" s="13">
        <f t="shared" si="79"/>
        <v>0</v>
      </c>
      <c r="EE27" s="11"/>
      <c r="EF27" s="11"/>
      <c r="EG27" s="12">
        <f t="shared" si="36"/>
        <v>0</v>
      </c>
      <c r="EH27" s="13">
        <f t="shared" si="80"/>
        <v>0</v>
      </c>
      <c r="EJ27" s="11"/>
      <c r="EK27" s="11"/>
      <c r="EL27" s="12">
        <f t="shared" si="37"/>
        <v>0</v>
      </c>
      <c r="EM27" s="13">
        <f t="shared" si="81"/>
        <v>0</v>
      </c>
      <c r="EO27" s="11"/>
      <c r="EP27" s="11"/>
      <c r="EQ27" s="12">
        <f t="shared" si="38"/>
        <v>0</v>
      </c>
      <c r="ER27" s="13">
        <f t="shared" si="82"/>
        <v>0</v>
      </c>
      <c r="ET27" s="11"/>
      <c r="EU27" s="11"/>
      <c r="EV27" s="12">
        <f t="shared" si="39"/>
        <v>0</v>
      </c>
      <c r="EW27" s="13">
        <f t="shared" si="83"/>
        <v>0</v>
      </c>
      <c r="EY27" s="11"/>
      <c r="EZ27" s="11"/>
      <c r="FA27" s="12">
        <f t="shared" si="40"/>
        <v>0</v>
      </c>
      <c r="FB27" s="13">
        <f t="shared" si="84"/>
        <v>0</v>
      </c>
      <c r="FD27" s="11"/>
      <c r="FE27" s="11"/>
      <c r="FF27" s="12">
        <f t="shared" si="41"/>
        <v>0</v>
      </c>
      <c r="FG27" s="13">
        <f t="shared" si="85"/>
        <v>0</v>
      </c>
      <c r="FI27" s="11"/>
      <c r="FJ27" s="11"/>
      <c r="FK27" s="12">
        <f t="shared" si="42"/>
        <v>0</v>
      </c>
      <c r="FL27" s="13">
        <f t="shared" si="86"/>
        <v>0</v>
      </c>
      <c r="FN27" s="11"/>
      <c r="FO27" s="11"/>
      <c r="FP27" s="12">
        <f t="shared" si="43"/>
        <v>0</v>
      </c>
      <c r="FQ27" s="13">
        <f t="shared" si="87"/>
        <v>0</v>
      </c>
      <c r="FS27" s="11"/>
      <c r="FT27" s="11"/>
      <c r="FU27" s="12">
        <f t="shared" si="44"/>
        <v>0</v>
      </c>
      <c r="FV27" s="13">
        <f t="shared" si="88"/>
        <v>0</v>
      </c>
      <c r="FX27" s="11"/>
      <c r="FY27" s="11"/>
      <c r="FZ27" s="12">
        <f t="shared" si="45"/>
        <v>0</v>
      </c>
      <c r="GA27" s="13">
        <f t="shared" si="89"/>
        <v>0</v>
      </c>
      <c r="GC27" s="11"/>
      <c r="GD27" s="11"/>
      <c r="GE27" s="12">
        <f t="shared" si="46"/>
        <v>0</v>
      </c>
      <c r="GF27" s="13">
        <f t="shared" si="90"/>
        <v>0</v>
      </c>
      <c r="GH27" s="11"/>
      <c r="GI27" s="11"/>
      <c r="GJ27" s="12">
        <f t="shared" si="47"/>
        <v>0</v>
      </c>
      <c r="GK27" s="13">
        <f t="shared" si="91"/>
        <v>0</v>
      </c>
      <c r="GM27" s="11"/>
      <c r="GN27" s="11"/>
      <c r="GO27" s="12">
        <f t="shared" si="48"/>
        <v>0</v>
      </c>
      <c r="GP27" s="13">
        <f t="shared" si="92"/>
        <v>0</v>
      </c>
      <c r="GR27" s="11"/>
      <c r="GS27" s="11"/>
      <c r="GT27" s="12">
        <f t="shared" si="49"/>
        <v>0</v>
      </c>
      <c r="GU27" s="13">
        <f t="shared" si="93"/>
        <v>0</v>
      </c>
      <c r="GW27" s="11"/>
      <c r="GX27" s="11"/>
      <c r="GY27" s="12">
        <f t="shared" si="50"/>
        <v>0</v>
      </c>
      <c r="GZ27" s="13">
        <f t="shared" si="94"/>
        <v>0</v>
      </c>
      <c r="HB27" s="11"/>
      <c r="HC27" s="11"/>
      <c r="HD27" s="12">
        <f t="shared" si="51"/>
        <v>0</v>
      </c>
      <c r="HE27" s="13">
        <f t="shared" si="95"/>
        <v>0</v>
      </c>
    </row>
    <row r="28" spans="1:213" s="89" customFormat="1" ht="18.75">
      <c r="A28" s="89">
        <v>20203</v>
      </c>
      <c r="B28" s="155"/>
      <c r="C28" s="103" t="s">
        <v>45</v>
      </c>
      <c r="D28" s="104">
        <v>3</v>
      </c>
      <c r="E28" s="105">
        <f t="shared" si="0"/>
        <v>0</v>
      </c>
      <c r="F28" s="105">
        <f t="shared" si="1"/>
        <v>0</v>
      </c>
      <c r="G28" s="106">
        <f t="shared" si="2"/>
        <v>0</v>
      </c>
      <c r="H28" s="107">
        <f t="shared" si="52"/>
        <v>0</v>
      </c>
      <c r="J28" s="105">
        <f t="shared" si="3"/>
        <v>0</v>
      </c>
      <c r="K28" s="105">
        <f t="shared" si="4"/>
        <v>0</v>
      </c>
      <c r="L28" s="106">
        <f t="shared" si="5"/>
        <v>0</v>
      </c>
      <c r="M28" s="107">
        <f t="shared" si="53"/>
        <v>0</v>
      </c>
      <c r="O28" s="105">
        <f t="shared" si="6"/>
        <v>0</v>
      </c>
      <c r="P28" s="105">
        <f t="shared" si="7"/>
        <v>0</v>
      </c>
      <c r="Q28" s="106">
        <f t="shared" si="8"/>
        <v>0</v>
      </c>
      <c r="R28" s="107">
        <f t="shared" si="54"/>
        <v>0</v>
      </c>
      <c r="T28" s="105">
        <f t="shared" si="9"/>
        <v>0</v>
      </c>
      <c r="U28" s="105">
        <f t="shared" si="10"/>
        <v>0</v>
      </c>
      <c r="V28" s="106">
        <f t="shared" si="11"/>
        <v>0</v>
      </c>
      <c r="W28" s="107">
        <f t="shared" si="55"/>
        <v>0</v>
      </c>
      <c r="Y28" s="105">
        <f t="shared" si="12"/>
        <v>0</v>
      </c>
      <c r="Z28" s="105">
        <f t="shared" si="13"/>
        <v>0</v>
      </c>
      <c r="AA28" s="106">
        <f t="shared" si="14"/>
        <v>0</v>
      </c>
      <c r="AB28" s="107">
        <f t="shared" si="56"/>
        <v>0</v>
      </c>
      <c r="AD28" s="109">
        <f t="shared" si="57"/>
        <v>0</v>
      </c>
      <c r="AE28" s="109">
        <f t="shared" si="58"/>
        <v>0</v>
      </c>
      <c r="AF28" s="106">
        <f t="shared" si="15"/>
        <v>0</v>
      </c>
      <c r="AG28" s="107">
        <f t="shared" si="59"/>
        <v>0</v>
      </c>
      <c r="AI28" s="108"/>
      <c r="AJ28" s="108"/>
      <c r="AK28" s="106">
        <f t="shared" si="16"/>
        <v>0</v>
      </c>
      <c r="AL28" s="107">
        <f t="shared" si="60"/>
        <v>0</v>
      </c>
      <c r="AN28" s="108"/>
      <c r="AO28" s="108"/>
      <c r="AP28" s="106">
        <f t="shared" si="17"/>
        <v>0</v>
      </c>
      <c r="AQ28" s="107">
        <f t="shared" si="61"/>
        <v>0</v>
      </c>
      <c r="AS28" s="108"/>
      <c r="AT28" s="108"/>
      <c r="AU28" s="106">
        <f t="shared" si="18"/>
        <v>0</v>
      </c>
      <c r="AV28" s="107">
        <f t="shared" si="62"/>
        <v>0</v>
      </c>
      <c r="AX28" s="108"/>
      <c r="AY28" s="108"/>
      <c r="AZ28" s="106">
        <f t="shared" si="19"/>
        <v>0</v>
      </c>
      <c r="BA28" s="107">
        <f t="shared" si="63"/>
        <v>0</v>
      </c>
      <c r="BC28" s="108"/>
      <c r="BD28" s="108"/>
      <c r="BE28" s="106">
        <f t="shared" si="20"/>
        <v>0</v>
      </c>
      <c r="BF28" s="107">
        <f t="shared" si="64"/>
        <v>0</v>
      </c>
      <c r="BH28" s="108"/>
      <c r="BI28" s="108"/>
      <c r="BJ28" s="106">
        <f t="shared" si="21"/>
        <v>0</v>
      </c>
      <c r="BK28" s="107">
        <f t="shared" si="65"/>
        <v>0</v>
      </c>
      <c r="BM28" s="108"/>
      <c r="BN28" s="108"/>
      <c r="BO28" s="106">
        <f t="shared" si="22"/>
        <v>0</v>
      </c>
      <c r="BP28" s="107">
        <f t="shared" si="66"/>
        <v>0</v>
      </c>
      <c r="BR28" s="108"/>
      <c r="BS28" s="108"/>
      <c r="BT28" s="106">
        <f t="shared" si="23"/>
        <v>0</v>
      </c>
      <c r="BU28" s="107">
        <f t="shared" si="67"/>
        <v>0</v>
      </c>
      <c r="BW28" s="108"/>
      <c r="BX28" s="108"/>
      <c r="BY28" s="106">
        <f t="shared" si="24"/>
        <v>0</v>
      </c>
      <c r="BZ28" s="107">
        <f t="shared" si="68"/>
        <v>0</v>
      </c>
      <c r="CB28" s="108"/>
      <c r="CC28" s="108"/>
      <c r="CD28" s="106">
        <f t="shared" si="25"/>
        <v>0</v>
      </c>
      <c r="CE28" s="107">
        <f t="shared" si="69"/>
        <v>0</v>
      </c>
      <c r="CG28" s="108"/>
      <c r="CH28" s="108"/>
      <c r="CI28" s="106">
        <f t="shared" si="26"/>
        <v>0</v>
      </c>
      <c r="CJ28" s="107">
        <f t="shared" si="70"/>
        <v>0</v>
      </c>
      <c r="CL28" s="108"/>
      <c r="CM28" s="108"/>
      <c r="CN28" s="106">
        <f t="shared" si="27"/>
        <v>0</v>
      </c>
      <c r="CO28" s="107">
        <f t="shared" si="71"/>
        <v>0</v>
      </c>
      <c r="CQ28" s="108"/>
      <c r="CR28" s="108"/>
      <c r="CS28" s="106">
        <f t="shared" si="28"/>
        <v>0</v>
      </c>
      <c r="CT28" s="107">
        <f t="shared" si="72"/>
        <v>0</v>
      </c>
      <c r="CV28" s="108"/>
      <c r="CW28" s="108"/>
      <c r="CX28" s="106">
        <f t="shared" si="29"/>
        <v>0</v>
      </c>
      <c r="CY28" s="107">
        <f t="shared" si="73"/>
        <v>0</v>
      </c>
      <c r="DA28" s="108"/>
      <c r="DB28" s="108"/>
      <c r="DC28" s="106">
        <f t="shared" si="30"/>
        <v>0</v>
      </c>
      <c r="DD28" s="107">
        <f t="shared" si="74"/>
        <v>0</v>
      </c>
      <c r="DF28" s="108"/>
      <c r="DG28" s="108"/>
      <c r="DH28" s="106">
        <f t="shared" si="31"/>
        <v>0</v>
      </c>
      <c r="DI28" s="107">
        <f t="shared" si="75"/>
        <v>0</v>
      </c>
      <c r="DK28" s="108"/>
      <c r="DL28" s="108"/>
      <c r="DM28" s="106">
        <f t="shared" si="32"/>
        <v>0</v>
      </c>
      <c r="DN28" s="107">
        <f t="shared" si="76"/>
        <v>0</v>
      </c>
      <c r="DP28" s="108"/>
      <c r="DQ28" s="108"/>
      <c r="DR28" s="106">
        <f t="shared" si="33"/>
        <v>0</v>
      </c>
      <c r="DS28" s="107">
        <f t="shared" si="77"/>
        <v>0</v>
      </c>
      <c r="DU28" s="108"/>
      <c r="DV28" s="108"/>
      <c r="DW28" s="106">
        <f t="shared" si="34"/>
        <v>0</v>
      </c>
      <c r="DX28" s="107">
        <f t="shared" si="78"/>
        <v>0</v>
      </c>
      <c r="DZ28" s="108"/>
      <c r="EA28" s="108"/>
      <c r="EB28" s="106">
        <f t="shared" si="35"/>
        <v>0</v>
      </c>
      <c r="EC28" s="107">
        <f t="shared" si="79"/>
        <v>0</v>
      </c>
      <c r="EE28" s="108"/>
      <c r="EF28" s="108"/>
      <c r="EG28" s="106">
        <f t="shared" si="36"/>
        <v>0</v>
      </c>
      <c r="EH28" s="107">
        <f t="shared" si="80"/>
        <v>0</v>
      </c>
      <c r="EJ28" s="108"/>
      <c r="EK28" s="108"/>
      <c r="EL28" s="106">
        <f t="shared" si="37"/>
        <v>0</v>
      </c>
      <c r="EM28" s="107">
        <f t="shared" si="81"/>
        <v>0</v>
      </c>
      <c r="EO28" s="108"/>
      <c r="EP28" s="108"/>
      <c r="EQ28" s="106">
        <f t="shared" si="38"/>
        <v>0</v>
      </c>
      <c r="ER28" s="107">
        <f t="shared" si="82"/>
        <v>0</v>
      </c>
      <c r="ET28" s="108"/>
      <c r="EU28" s="108"/>
      <c r="EV28" s="106">
        <f t="shared" si="39"/>
        <v>0</v>
      </c>
      <c r="EW28" s="107">
        <f t="shared" si="83"/>
        <v>0</v>
      </c>
      <c r="EY28" s="108"/>
      <c r="EZ28" s="108"/>
      <c r="FA28" s="106">
        <f t="shared" si="40"/>
        <v>0</v>
      </c>
      <c r="FB28" s="107">
        <f t="shared" si="84"/>
        <v>0</v>
      </c>
      <c r="FD28" s="108"/>
      <c r="FE28" s="108"/>
      <c r="FF28" s="106">
        <f t="shared" si="41"/>
        <v>0</v>
      </c>
      <c r="FG28" s="107">
        <f t="shared" si="85"/>
        <v>0</v>
      </c>
      <c r="FI28" s="108"/>
      <c r="FJ28" s="108"/>
      <c r="FK28" s="106">
        <f t="shared" si="42"/>
        <v>0</v>
      </c>
      <c r="FL28" s="107">
        <f t="shared" si="86"/>
        <v>0</v>
      </c>
      <c r="FN28" s="108"/>
      <c r="FO28" s="108"/>
      <c r="FP28" s="106">
        <f t="shared" si="43"/>
        <v>0</v>
      </c>
      <c r="FQ28" s="107">
        <f t="shared" si="87"/>
        <v>0</v>
      </c>
      <c r="FS28" s="108"/>
      <c r="FT28" s="108"/>
      <c r="FU28" s="106">
        <f t="shared" si="44"/>
        <v>0</v>
      </c>
      <c r="FV28" s="107">
        <f t="shared" si="88"/>
        <v>0</v>
      </c>
      <c r="FX28" s="108"/>
      <c r="FY28" s="108"/>
      <c r="FZ28" s="106">
        <f t="shared" si="45"/>
        <v>0</v>
      </c>
      <c r="GA28" s="107">
        <f t="shared" si="89"/>
        <v>0</v>
      </c>
      <c r="GC28" s="108"/>
      <c r="GD28" s="108"/>
      <c r="GE28" s="106">
        <f t="shared" si="46"/>
        <v>0</v>
      </c>
      <c r="GF28" s="107">
        <f t="shared" si="90"/>
        <v>0</v>
      </c>
      <c r="GH28" s="108"/>
      <c r="GI28" s="108"/>
      <c r="GJ28" s="106">
        <f t="shared" si="47"/>
        <v>0</v>
      </c>
      <c r="GK28" s="107">
        <f t="shared" si="91"/>
        <v>0</v>
      </c>
      <c r="GM28" s="108"/>
      <c r="GN28" s="108"/>
      <c r="GO28" s="106">
        <f t="shared" si="48"/>
        <v>0</v>
      </c>
      <c r="GP28" s="107">
        <f t="shared" si="92"/>
        <v>0</v>
      </c>
      <c r="GR28" s="108"/>
      <c r="GS28" s="108"/>
      <c r="GT28" s="106">
        <f t="shared" si="49"/>
        <v>0</v>
      </c>
      <c r="GU28" s="107">
        <f t="shared" si="93"/>
        <v>0</v>
      </c>
      <c r="GW28" s="108"/>
      <c r="GX28" s="108"/>
      <c r="GY28" s="106">
        <f t="shared" si="50"/>
        <v>0</v>
      </c>
      <c r="GZ28" s="107">
        <f t="shared" si="94"/>
        <v>0</v>
      </c>
      <c r="HB28" s="108"/>
      <c r="HC28" s="108"/>
      <c r="HD28" s="106">
        <f t="shared" si="51"/>
        <v>0</v>
      </c>
      <c r="HE28" s="107">
        <f t="shared" si="95"/>
        <v>0</v>
      </c>
    </row>
    <row r="29" spans="1:213" ht="19.5" thickBot="1">
      <c r="A29">
        <v>20202</v>
      </c>
      <c r="B29" s="156"/>
      <c r="C29" s="15" t="s">
        <v>46</v>
      </c>
      <c r="D29" s="16">
        <v>1</v>
      </c>
      <c r="E29" s="90">
        <f t="shared" si="0"/>
        <v>0</v>
      </c>
      <c r="F29" s="90">
        <f t="shared" si="1"/>
        <v>0</v>
      </c>
      <c r="G29" s="12">
        <f t="shared" si="2"/>
        <v>0</v>
      </c>
      <c r="H29" s="13">
        <f t="shared" si="52"/>
        <v>0</v>
      </c>
      <c r="J29" s="90">
        <f t="shared" si="3"/>
        <v>0</v>
      </c>
      <c r="K29" s="90">
        <f t="shared" si="4"/>
        <v>0</v>
      </c>
      <c r="L29" s="12">
        <f t="shared" si="5"/>
        <v>0</v>
      </c>
      <c r="M29" s="13">
        <f t="shared" si="53"/>
        <v>0</v>
      </c>
      <c r="O29" s="90">
        <f t="shared" si="6"/>
        <v>0</v>
      </c>
      <c r="P29" s="90">
        <f t="shared" si="7"/>
        <v>0</v>
      </c>
      <c r="Q29" s="12">
        <f t="shared" si="8"/>
        <v>0</v>
      </c>
      <c r="R29" s="13">
        <f t="shared" si="54"/>
        <v>0</v>
      </c>
      <c r="T29" s="90">
        <f t="shared" si="9"/>
        <v>0</v>
      </c>
      <c r="U29" s="90">
        <f t="shared" si="10"/>
        <v>0</v>
      </c>
      <c r="V29" s="12">
        <f t="shared" si="11"/>
        <v>0</v>
      </c>
      <c r="W29" s="13">
        <f t="shared" si="55"/>
        <v>0</v>
      </c>
      <c r="Y29" s="90">
        <f t="shared" si="12"/>
        <v>0</v>
      </c>
      <c r="Z29" s="90">
        <f t="shared" si="13"/>
        <v>0</v>
      </c>
      <c r="AA29" s="12">
        <f t="shared" si="14"/>
        <v>0</v>
      </c>
      <c r="AB29" s="13">
        <f t="shared" si="56"/>
        <v>0</v>
      </c>
      <c r="AD29" s="95">
        <f t="shared" si="57"/>
        <v>0</v>
      </c>
      <c r="AE29" s="95">
        <f t="shared" si="58"/>
        <v>0</v>
      </c>
      <c r="AF29" s="12">
        <f t="shared" si="15"/>
        <v>0</v>
      </c>
      <c r="AG29" s="13">
        <f t="shared" si="59"/>
        <v>0</v>
      </c>
      <c r="AI29" s="11"/>
      <c r="AJ29" s="11"/>
      <c r="AK29" s="12">
        <f t="shared" si="16"/>
        <v>0</v>
      </c>
      <c r="AL29" s="13">
        <f t="shared" si="60"/>
        <v>0</v>
      </c>
      <c r="AN29" s="11"/>
      <c r="AO29" s="11"/>
      <c r="AP29" s="12">
        <f t="shared" si="17"/>
        <v>0</v>
      </c>
      <c r="AQ29" s="13">
        <f t="shared" si="61"/>
        <v>0</v>
      </c>
      <c r="AS29" s="11"/>
      <c r="AT29" s="11"/>
      <c r="AU29" s="12">
        <f t="shared" si="18"/>
        <v>0</v>
      </c>
      <c r="AV29" s="13">
        <f t="shared" si="62"/>
        <v>0</v>
      </c>
      <c r="AX29" s="11"/>
      <c r="AY29" s="11"/>
      <c r="AZ29" s="12">
        <f t="shared" si="19"/>
        <v>0</v>
      </c>
      <c r="BA29" s="13">
        <f t="shared" si="63"/>
        <v>0</v>
      </c>
      <c r="BC29" s="11"/>
      <c r="BD29" s="11"/>
      <c r="BE29" s="12">
        <f t="shared" si="20"/>
        <v>0</v>
      </c>
      <c r="BF29" s="13">
        <f t="shared" si="64"/>
        <v>0</v>
      </c>
      <c r="BH29" s="11"/>
      <c r="BI29" s="11"/>
      <c r="BJ29" s="12">
        <f t="shared" si="21"/>
        <v>0</v>
      </c>
      <c r="BK29" s="13">
        <f t="shared" si="65"/>
        <v>0</v>
      </c>
      <c r="BM29" s="11"/>
      <c r="BN29" s="11"/>
      <c r="BO29" s="12">
        <f t="shared" si="22"/>
        <v>0</v>
      </c>
      <c r="BP29" s="13">
        <f t="shared" si="66"/>
        <v>0</v>
      </c>
      <c r="BR29" s="11"/>
      <c r="BS29" s="11"/>
      <c r="BT29" s="12">
        <f t="shared" si="23"/>
        <v>0</v>
      </c>
      <c r="BU29" s="13">
        <f t="shared" si="67"/>
        <v>0</v>
      </c>
      <c r="BW29" s="11"/>
      <c r="BX29" s="11"/>
      <c r="BY29" s="12">
        <f t="shared" si="24"/>
        <v>0</v>
      </c>
      <c r="BZ29" s="13">
        <f t="shared" si="68"/>
        <v>0</v>
      </c>
      <c r="CB29" s="11"/>
      <c r="CC29" s="11"/>
      <c r="CD29" s="12">
        <f t="shared" si="25"/>
        <v>0</v>
      </c>
      <c r="CE29" s="13">
        <f t="shared" si="69"/>
        <v>0</v>
      </c>
      <c r="CG29" s="11"/>
      <c r="CH29" s="11"/>
      <c r="CI29" s="12">
        <f t="shared" si="26"/>
        <v>0</v>
      </c>
      <c r="CJ29" s="13">
        <f t="shared" si="70"/>
        <v>0</v>
      </c>
      <c r="CL29" s="11"/>
      <c r="CM29" s="11"/>
      <c r="CN29" s="12">
        <f t="shared" si="27"/>
        <v>0</v>
      </c>
      <c r="CO29" s="13">
        <f t="shared" si="71"/>
        <v>0</v>
      </c>
      <c r="CQ29" s="11"/>
      <c r="CR29" s="11"/>
      <c r="CS29" s="12">
        <f t="shared" si="28"/>
        <v>0</v>
      </c>
      <c r="CT29" s="13">
        <f t="shared" si="72"/>
        <v>0</v>
      </c>
      <c r="CV29" s="11"/>
      <c r="CW29" s="11"/>
      <c r="CX29" s="12">
        <f t="shared" si="29"/>
        <v>0</v>
      </c>
      <c r="CY29" s="13">
        <f t="shared" si="73"/>
        <v>0</v>
      </c>
      <c r="DA29" s="11"/>
      <c r="DB29" s="11"/>
      <c r="DC29" s="12">
        <f t="shared" si="30"/>
        <v>0</v>
      </c>
      <c r="DD29" s="13">
        <f t="shared" si="74"/>
        <v>0</v>
      </c>
      <c r="DF29" s="11"/>
      <c r="DG29" s="11"/>
      <c r="DH29" s="12">
        <f t="shared" si="31"/>
        <v>0</v>
      </c>
      <c r="DI29" s="13">
        <f t="shared" si="75"/>
        <v>0</v>
      </c>
      <c r="DK29" s="11"/>
      <c r="DL29" s="11"/>
      <c r="DM29" s="12">
        <f t="shared" si="32"/>
        <v>0</v>
      </c>
      <c r="DN29" s="13">
        <f t="shared" si="76"/>
        <v>0</v>
      </c>
      <c r="DP29" s="11"/>
      <c r="DQ29" s="11"/>
      <c r="DR29" s="12">
        <f t="shared" si="33"/>
        <v>0</v>
      </c>
      <c r="DS29" s="13">
        <f t="shared" si="77"/>
        <v>0</v>
      </c>
      <c r="DU29" s="11"/>
      <c r="DV29" s="11"/>
      <c r="DW29" s="12">
        <f t="shared" si="34"/>
        <v>0</v>
      </c>
      <c r="DX29" s="13">
        <f t="shared" si="78"/>
        <v>0</v>
      </c>
      <c r="DZ29" s="11"/>
      <c r="EA29" s="11"/>
      <c r="EB29" s="12">
        <f t="shared" si="35"/>
        <v>0</v>
      </c>
      <c r="EC29" s="13">
        <f t="shared" si="79"/>
        <v>0</v>
      </c>
      <c r="EE29" s="11"/>
      <c r="EF29" s="11"/>
      <c r="EG29" s="12">
        <f t="shared" si="36"/>
        <v>0</v>
      </c>
      <c r="EH29" s="13">
        <f t="shared" si="80"/>
        <v>0</v>
      </c>
      <c r="EJ29" s="11"/>
      <c r="EK29" s="11"/>
      <c r="EL29" s="12">
        <f t="shared" si="37"/>
        <v>0</v>
      </c>
      <c r="EM29" s="13">
        <f t="shared" si="81"/>
        <v>0</v>
      </c>
      <c r="EO29" s="11"/>
      <c r="EP29" s="11"/>
      <c r="EQ29" s="12">
        <f t="shared" si="38"/>
        <v>0</v>
      </c>
      <c r="ER29" s="13">
        <f t="shared" si="82"/>
        <v>0</v>
      </c>
      <c r="ET29" s="11"/>
      <c r="EU29" s="11"/>
      <c r="EV29" s="12">
        <f t="shared" si="39"/>
        <v>0</v>
      </c>
      <c r="EW29" s="13">
        <f t="shared" si="83"/>
        <v>0</v>
      </c>
      <c r="EY29" s="11"/>
      <c r="EZ29" s="11"/>
      <c r="FA29" s="12">
        <f t="shared" si="40"/>
        <v>0</v>
      </c>
      <c r="FB29" s="13">
        <f t="shared" si="84"/>
        <v>0</v>
      </c>
      <c r="FD29" s="11"/>
      <c r="FE29" s="11"/>
      <c r="FF29" s="12">
        <f t="shared" si="41"/>
        <v>0</v>
      </c>
      <c r="FG29" s="13">
        <f t="shared" si="85"/>
        <v>0</v>
      </c>
      <c r="FI29" s="11"/>
      <c r="FJ29" s="11"/>
      <c r="FK29" s="12">
        <f t="shared" si="42"/>
        <v>0</v>
      </c>
      <c r="FL29" s="13">
        <f t="shared" si="86"/>
        <v>0</v>
      </c>
      <c r="FN29" s="11"/>
      <c r="FO29" s="11"/>
      <c r="FP29" s="12">
        <f t="shared" si="43"/>
        <v>0</v>
      </c>
      <c r="FQ29" s="13">
        <f t="shared" si="87"/>
        <v>0</v>
      </c>
      <c r="FS29" s="11"/>
      <c r="FT29" s="11"/>
      <c r="FU29" s="12">
        <f t="shared" si="44"/>
        <v>0</v>
      </c>
      <c r="FV29" s="13">
        <f t="shared" si="88"/>
        <v>0</v>
      </c>
      <c r="FX29" s="11"/>
      <c r="FY29" s="11"/>
      <c r="FZ29" s="12">
        <f t="shared" si="45"/>
        <v>0</v>
      </c>
      <c r="GA29" s="13">
        <f t="shared" si="89"/>
        <v>0</v>
      </c>
      <c r="GC29" s="11"/>
      <c r="GD29" s="11"/>
      <c r="GE29" s="12">
        <f t="shared" si="46"/>
        <v>0</v>
      </c>
      <c r="GF29" s="13">
        <f t="shared" si="90"/>
        <v>0</v>
      </c>
      <c r="GH29" s="11"/>
      <c r="GI29" s="11"/>
      <c r="GJ29" s="12">
        <f t="shared" si="47"/>
        <v>0</v>
      </c>
      <c r="GK29" s="13">
        <f t="shared" si="91"/>
        <v>0</v>
      </c>
      <c r="GM29" s="11"/>
      <c r="GN29" s="11"/>
      <c r="GO29" s="12">
        <f t="shared" si="48"/>
        <v>0</v>
      </c>
      <c r="GP29" s="13">
        <f t="shared" si="92"/>
        <v>0</v>
      </c>
      <c r="GR29" s="11"/>
      <c r="GS29" s="11"/>
      <c r="GT29" s="12">
        <f t="shared" si="49"/>
        <v>0</v>
      </c>
      <c r="GU29" s="13">
        <f t="shared" si="93"/>
        <v>0</v>
      </c>
      <c r="GW29" s="11"/>
      <c r="GX29" s="11"/>
      <c r="GY29" s="12">
        <f t="shared" si="50"/>
        <v>0</v>
      </c>
      <c r="GZ29" s="13">
        <f t="shared" si="94"/>
        <v>0</v>
      </c>
      <c r="HB29" s="11"/>
      <c r="HC29" s="11"/>
      <c r="HD29" s="12">
        <f t="shared" si="51"/>
        <v>0</v>
      </c>
      <c r="HE29" s="13">
        <f t="shared" si="95"/>
        <v>0</v>
      </c>
    </row>
    <row r="30" spans="1:213" s="89" customFormat="1" ht="18.75">
      <c r="A30" s="89">
        <v>30110</v>
      </c>
      <c r="B30" s="154" t="s">
        <v>47</v>
      </c>
      <c r="C30" s="111" t="s">
        <v>48</v>
      </c>
      <c r="D30" s="113">
        <v>2</v>
      </c>
      <c r="E30" s="105">
        <f t="shared" si="0"/>
        <v>0</v>
      </c>
      <c r="F30" s="105">
        <f t="shared" si="1"/>
        <v>0</v>
      </c>
      <c r="G30" s="106">
        <f t="shared" si="2"/>
        <v>0</v>
      </c>
      <c r="H30" s="107">
        <f t="shared" si="52"/>
        <v>0</v>
      </c>
      <c r="J30" s="105">
        <f t="shared" si="3"/>
        <v>0</v>
      </c>
      <c r="K30" s="105">
        <f t="shared" si="4"/>
        <v>0</v>
      </c>
      <c r="L30" s="106">
        <f t="shared" si="5"/>
        <v>0</v>
      </c>
      <c r="M30" s="107">
        <f t="shared" si="53"/>
        <v>0</v>
      </c>
      <c r="O30" s="105">
        <f t="shared" si="6"/>
        <v>0</v>
      </c>
      <c r="P30" s="105">
        <f t="shared" si="7"/>
        <v>0</v>
      </c>
      <c r="Q30" s="106">
        <f t="shared" si="8"/>
        <v>0</v>
      </c>
      <c r="R30" s="107">
        <f t="shared" si="54"/>
        <v>0</v>
      </c>
      <c r="T30" s="105">
        <f t="shared" si="9"/>
        <v>0</v>
      </c>
      <c r="U30" s="105">
        <f t="shared" si="10"/>
        <v>0</v>
      </c>
      <c r="V30" s="106">
        <f t="shared" si="11"/>
        <v>0</v>
      </c>
      <c r="W30" s="107">
        <f t="shared" si="55"/>
        <v>0</v>
      </c>
      <c r="Y30" s="105">
        <f t="shared" si="12"/>
        <v>0</v>
      </c>
      <c r="Z30" s="105">
        <f t="shared" si="13"/>
        <v>0</v>
      </c>
      <c r="AA30" s="106">
        <f t="shared" si="14"/>
        <v>0</v>
      </c>
      <c r="AB30" s="107">
        <f t="shared" si="56"/>
        <v>0</v>
      </c>
      <c r="AD30" s="109">
        <f t="shared" si="57"/>
        <v>0</v>
      </c>
      <c r="AE30" s="109">
        <f t="shared" si="58"/>
        <v>0</v>
      </c>
      <c r="AF30" s="106">
        <f t="shared" si="15"/>
        <v>0</v>
      </c>
      <c r="AG30" s="107">
        <f t="shared" si="59"/>
        <v>0</v>
      </c>
      <c r="AI30" s="108"/>
      <c r="AJ30" s="108"/>
      <c r="AK30" s="106">
        <f t="shared" si="16"/>
        <v>0</v>
      </c>
      <c r="AL30" s="107">
        <f t="shared" si="60"/>
        <v>0</v>
      </c>
      <c r="AN30" s="108"/>
      <c r="AO30" s="108"/>
      <c r="AP30" s="106">
        <f t="shared" si="17"/>
        <v>0</v>
      </c>
      <c r="AQ30" s="107">
        <f t="shared" si="61"/>
        <v>0</v>
      </c>
      <c r="AS30" s="108"/>
      <c r="AT30" s="108"/>
      <c r="AU30" s="106">
        <f t="shared" si="18"/>
        <v>0</v>
      </c>
      <c r="AV30" s="107">
        <f t="shared" si="62"/>
        <v>0</v>
      </c>
      <c r="AX30" s="108"/>
      <c r="AY30" s="108"/>
      <c r="AZ30" s="106">
        <f t="shared" si="19"/>
        <v>0</v>
      </c>
      <c r="BA30" s="107">
        <f t="shared" si="63"/>
        <v>0</v>
      </c>
      <c r="BC30" s="108"/>
      <c r="BD30" s="108"/>
      <c r="BE30" s="106">
        <f t="shared" si="20"/>
        <v>0</v>
      </c>
      <c r="BF30" s="107">
        <f t="shared" si="64"/>
        <v>0</v>
      </c>
      <c r="BH30" s="108"/>
      <c r="BI30" s="108"/>
      <c r="BJ30" s="106">
        <f t="shared" si="21"/>
        <v>0</v>
      </c>
      <c r="BK30" s="107">
        <f t="shared" si="65"/>
        <v>0</v>
      </c>
      <c r="BM30" s="108"/>
      <c r="BN30" s="108"/>
      <c r="BO30" s="106">
        <f t="shared" si="22"/>
        <v>0</v>
      </c>
      <c r="BP30" s="107">
        <f t="shared" si="66"/>
        <v>0</v>
      </c>
      <c r="BR30" s="108"/>
      <c r="BS30" s="108"/>
      <c r="BT30" s="106">
        <f t="shared" si="23"/>
        <v>0</v>
      </c>
      <c r="BU30" s="107">
        <f t="shared" si="67"/>
        <v>0</v>
      </c>
      <c r="BW30" s="108"/>
      <c r="BX30" s="108"/>
      <c r="BY30" s="106">
        <f t="shared" si="24"/>
        <v>0</v>
      </c>
      <c r="BZ30" s="107">
        <f t="shared" si="68"/>
        <v>0</v>
      </c>
      <c r="CB30" s="108"/>
      <c r="CC30" s="108"/>
      <c r="CD30" s="106">
        <f t="shared" si="25"/>
        <v>0</v>
      </c>
      <c r="CE30" s="107">
        <f t="shared" si="69"/>
        <v>0</v>
      </c>
      <c r="CG30" s="108"/>
      <c r="CH30" s="108"/>
      <c r="CI30" s="106">
        <f t="shared" si="26"/>
        <v>0</v>
      </c>
      <c r="CJ30" s="107">
        <f t="shared" si="70"/>
        <v>0</v>
      </c>
      <c r="CL30" s="108"/>
      <c r="CM30" s="108"/>
      <c r="CN30" s="106">
        <f t="shared" si="27"/>
        <v>0</v>
      </c>
      <c r="CO30" s="107">
        <f t="shared" si="71"/>
        <v>0</v>
      </c>
      <c r="CQ30" s="108"/>
      <c r="CR30" s="108"/>
      <c r="CS30" s="106">
        <f t="shared" si="28"/>
        <v>0</v>
      </c>
      <c r="CT30" s="107">
        <f t="shared" si="72"/>
        <v>0</v>
      </c>
      <c r="CV30" s="108"/>
      <c r="CW30" s="108"/>
      <c r="CX30" s="106">
        <f t="shared" si="29"/>
        <v>0</v>
      </c>
      <c r="CY30" s="107">
        <f t="shared" si="73"/>
        <v>0</v>
      </c>
      <c r="DA30" s="108"/>
      <c r="DB30" s="108"/>
      <c r="DC30" s="106">
        <f t="shared" si="30"/>
        <v>0</v>
      </c>
      <c r="DD30" s="107">
        <f t="shared" si="74"/>
        <v>0</v>
      </c>
      <c r="DF30" s="108"/>
      <c r="DG30" s="108"/>
      <c r="DH30" s="106">
        <f t="shared" si="31"/>
        <v>0</v>
      </c>
      <c r="DI30" s="107">
        <f t="shared" si="75"/>
        <v>0</v>
      </c>
      <c r="DK30" s="108"/>
      <c r="DL30" s="108"/>
      <c r="DM30" s="106">
        <f t="shared" si="32"/>
        <v>0</v>
      </c>
      <c r="DN30" s="107">
        <f t="shared" si="76"/>
        <v>0</v>
      </c>
      <c r="DP30" s="108"/>
      <c r="DQ30" s="108"/>
      <c r="DR30" s="106">
        <f t="shared" si="33"/>
        <v>0</v>
      </c>
      <c r="DS30" s="107">
        <f t="shared" si="77"/>
        <v>0</v>
      </c>
      <c r="DU30" s="108"/>
      <c r="DV30" s="108"/>
      <c r="DW30" s="106">
        <f t="shared" si="34"/>
        <v>0</v>
      </c>
      <c r="DX30" s="107">
        <f t="shared" si="78"/>
        <v>0</v>
      </c>
      <c r="DZ30" s="108"/>
      <c r="EA30" s="108"/>
      <c r="EB30" s="106">
        <f t="shared" si="35"/>
        <v>0</v>
      </c>
      <c r="EC30" s="107">
        <f t="shared" si="79"/>
        <v>0</v>
      </c>
      <c r="EE30" s="108"/>
      <c r="EF30" s="108"/>
      <c r="EG30" s="106">
        <f t="shared" si="36"/>
        <v>0</v>
      </c>
      <c r="EH30" s="107">
        <f t="shared" si="80"/>
        <v>0</v>
      </c>
      <c r="EJ30" s="108"/>
      <c r="EK30" s="108"/>
      <c r="EL30" s="106">
        <f t="shared" si="37"/>
        <v>0</v>
      </c>
      <c r="EM30" s="107">
        <f t="shared" si="81"/>
        <v>0</v>
      </c>
      <c r="EO30" s="108"/>
      <c r="EP30" s="108"/>
      <c r="EQ30" s="106">
        <f t="shared" si="38"/>
        <v>0</v>
      </c>
      <c r="ER30" s="107">
        <f t="shared" si="82"/>
        <v>0</v>
      </c>
      <c r="ET30" s="108"/>
      <c r="EU30" s="108"/>
      <c r="EV30" s="106">
        <f t="shared" si="39"/>
        <v>0</v>
      </c>
      <c r="EW30" s="107">
        <f t="shared" si="83"/>
        <v>0</v>
      </c>
      <c r="EY30" s="108"/>
      <c r="EZ30" s="108"/>
      <c r="FA30" s="106">
        <f t="shared" si="40"/>
        <v>0</v>
      </c>
      <c r="FB30" s="107">
        <f t="shared" si="84"/>
        <v>0</v>
      </c>
      <c r="FD30" s="108"/>
      <c r="FE30" s="108"/>
      <c r="FF30" s="106">
        <f t="shared" si="41"/>
        <v>0</v>
      </c>
      <c r="FG30" s="107">
        <f t="shared" si="85"/>
        <v>0</v>
      </c>
      <c r="FI30" s="108"/>
      <c r="FJ30" s="108"/>
      <c r="FK30" s="106">
        <f t="shared" si="42"/>
        <v>0</v>
      </c>
      <c r="FL30" s="107">
        <f t="shared" si="86"/>
        <v>0</v>
      </c>
      <c r="FN30" s="108"/>
      <c r="FO30" s="108"/>
      <c r="FP30" s="106">
        <f t="shared" si="43"/>
        <v>0</v>
      </c>
      <c r="FQ30" s="107">
        <f t="shared" si="87"/>
        <v>0</v>
      </c>
      <c r="FS30" s="108"/>
      <c r="FT30" s="108"/>
      <c r="FU30" s="106">
        <f t="shared" si="44"/>
        <v>0</v>
      </c>
      <c r="FV30" s="107">
        <f t="shared" si="88"/>
        <v>0</v>
      </c>
      <c r="FX30" s="108"/>
      <c r="FY30" s="108"/>
      <c r="FZ30" s="106">
        <f t="shared" si="45"/>
        <v>0</v>
      </c>
      <c r="GA30" s="107">
        <f t="shared" si="89"/>
        <v>0</v>
      </c>
      <c r="GC30" s="108"/>
      <c r="GD30" s="108"/>
      <c r="GE30" s="106">
        <f t="shared" si="46"/>
        <v>0</v>
      </c>
      <c r="GF30" s="107">
        <f t="shared" si="90"/>
        <v>0</v>
      </c>
      <c r="GH30" s="108"/>
      <c r="GI30" s="108"/>
      <c r="GJ30" s="106">
        <f t="shared" si="47"/>
        <v>0</v>
      </c>
      <c r="GK30" s="107">
        <f t="shared" si="91"/>
        <v>0</v>
      </c>
      <c r="GM30" s="108"/>
      <c r="GN30" s="108"/>
      <c r="GO30" s="106">
        <f t="shared" si="48"/>
        <v>0</v>
      </c>
      <c r="GP30" s="107">
        <f t="shared" si="92"/>
        <v>0</v>
      </c>
      <c r="GR30" s="108"/>
      <c r="GS30" s="108"/>
      <c r="GT30" s="106">
        <f t="shared" si="49"/>
        <v>0</v>
      </c>
      <c r="GU30" s="107">
        <f t="shared" si="93"/>
        <v>0</v>
      </c>
      <c r="GW30" s="108"/>
      <c r="GX30" s="108"/>
      <c r="GY30" s="106">
        <f t="shared" si="50"/>
        <v>0</v>
      </c>
      <c r="GZ30" s="107">
        <f t="shared" si="94"/>
        <v>0</v>
      </c>
      <c r="HB30" s="108"/>
      <c r="HC30" s="108"/>
      <c r="HD30" s="106">
        <f t="shared" si="51"/>
        <v>0</v>
      </c>
      <c r="HE30" s="107">
        <f t="shared" si="95"/>
        <v>0</v>
      </c>
    </row>
    <row r="31" spans="1:213" ht="18.75">
      <c r="A31">
        <v>30108</v>
      </c>
      <c r="B31" s="155"/>
      <c r="C31" s="14" t="s">
        <v>49</v>
      </c>
      <c r="D31" s="10">
        <v>3</v>
      </c>
      <c r="E31" s="90">
        <f t="shared" si="0"/>
        <v>0</v>
      </c>
      <c r="F31" s="90">
        <f t="shared" si="1"/>
        <v>0</v>
      </c>
      <c r="G31" s="12">
        <f t="shared" si="2"/>
        <v>0</v>
      </c>
      <c r="H31" s="13">
        <f t="shared" si="52"/>
        <v>0</v>
      </c>
      <c r="J31" s="90">
        <f t="shared" si="3"/>
        <v>0</v>
      </c>
      <c r="K31" s="90">
        <f t="shared" si="4"/>
        <v>0</v>
      </c>
      <c r="L31" s="12">
        <f t="shared" si="5"/>
        <v>0</v>
      </c>
      <c r="M31" s="13">
        <f t="shared" si="53"/>
        <v>0</v>
      </c>
      <c r="O31" s="90">
        <f t="shared" si="6"/>
        <v>0</v>
      </c>
      <c r="P31" s="90">
        <f t="shared" si="7"/>
        <v>0</v>
      </c>
      <c r="Q31" s="12">
        <f t="shared" si="8"/>
        <v>0</v>
      </c>
      <c r="R31" s="13">
        <f t="shared" si="54"/>
        <v>0</v>
      </c>
      <c r="T31" s="90">
        <f t="shared" si="9"/>
        <v>0</v>
      </c>
      <c r="U31" s="90">
        <f t="shared" si="10"/>
        <v>0</v>
      </c>
      <c r="V31" s="12">
        <f t="shared" si="11"/>
        <v>0</v>
      </c>
      <c r="W31" s="13">
        <f t="shared" si="55"/>
        <v>0</v>
      </c>
      <c r="Y31" s="90">
        <f t="shared" si="12"/>
        <v>0</v>
      </c>
      <c r="Z31" s="90">
        <f t="shared" si="13"/>
        <v>0</v>
      </c>
      <c r="AA31" s="12">
        <f t="shared" si="14"/>
        <v>0</v>
      </c>
      <c r="AB31" s="13">
        <f t="shared" si="56"/>
        <v>0</v>
      </c>
      <c r="AD31" s="95">
        <f t="shared" si="57"/>
        <v>0</v>
      </c>
      <c r="AE31" s="95">
        <f t="shared" si="58"/>
        <v>0</v>
      </c>
      <c r="AF31" s="12">
        <f t="shared" si="15"/>
        <v>0</v>
      </c>
      <c r="AG31" s="13">
        <f t="shared" si="59"/>
        <v>0</v>
      </c>
      <c r="AI31" s="11"/>
      <c r="AJ31" s="11"/>
      <c r="AK31" s="12">
        <f t="shared" si="16"/>
        <v>0</v>
      </c>
      <c r="AL31" s="13">
        <f t="shared" si="60"/>
        <v>0</v>
      </c>
      <c r="AN31" s="11"/>
      <c r="AO31" s="11"/>
      <c r="AP31" s="12">
        <f t="shared" si="17"/>
        <v>0</v>
      </c>
      <c r="AQ31" s="13">
        <f t="shared" si="61"/>
        <v>0</v>
      </c>
      <c r="AS31" s="11"/>
      <c r="AT31" s="11"/>
      <c r="AU31" s="12">
        <f t="shared" si="18"/>
        <v>0</v>
      </c>
      <c r="AV31" s="13">
        <f t="shared" si="62"/>
        <v>0</v>
      </c>
      <c r="AX31" s="11"/>
      <c r="AY31" s="11"/>
      <c r="AZ31" s="12">
        <f t="shared" si="19"/>
        <v>0</v>
      </c>
      <c r="BA31" s="13">
        <f t="shared" si="63"/>
        <v>0</v>
      </c>
      <c r="BC31" s="11"/>
      <c r="BD31" s="11"/>
      <c r="BE31" s="12">
        <f t="shared" si="20"/>
        <v>0</v>
      </c>
      <c r="BF31" s="13">
        <f t="shared" si="64"/>
        <v>0</v>
      </c>
      <c r="BH31" s="11"/>
      <c r="BI31" s="11"/>
      <c r="BJ31" s="12">
        <f t="shared" si="21"/>
        <v>0</v>
      </c>
      <c r="BK31" s="13">
        <f t="shared" si="65"/>
        <v>0</v>
      </c>
      <c r="BM31" s="11"/>
      <c r="BN31" s="11"/>
      <c r="BO31" s="12">
        <f t="shared" si="22"/>
        <v>0</v>
      </c>
      <c r="BP31" s="13">
        <f t="shared" si="66"/>
        <v>0</v>
      </c>
      <c r="BR31" s="11"/>
      <c r="BS31" s="11"/>
      <c r="BT31" s="12">
        <f t="shared" si="23"/>
        <v>0</v>
      </c>
      <c r="BU31" s="13">
        <f t="shared" si="67"/>
        <v>0</v>
      </c>
      <c r="BW31" s="11"/>
      <c r="BX31" s="11"/>
      <c r="BY31" s="12">
        <f t="shared" si="24"/>
        <v>0</v>
      </c>
      <c r="BZ31" s="13">
        <f t="shared" si="68"/>
        <v>0</v>
      </c>
      <c r="CB31" s="11"/>
      <c r="CC31" s="11"/>
      <c r="CD31" s="12">
        <f t="shared" si="25"/>
        <v>0</v>
      </c>
      <c r="CE31" s="13">
        <f t="shared" si="69"/>
        <v>0</v>
      </c>
      <c r="CG31" s="11"/>
      <c r="CH31" s="11"/>
      <c r="CI31" s="12">
        <f t="shared" si="26"/>
        <v>0</v>
      </c>
      <c r="CJ31" s="13">
        <f t="shared" si="70"/>
        <v>0</v>
      </c>
      <c r="CL31" s="11"/>
      <c r="CM31" s="11"/>
      <c r="CN31" s="12">
        <f t="shared" si="27"/>
        <v>0</v>
      </c>
      <c r="CO31" s="13">
        <f t="shared" si="71"/>
        <v>0</v>
      </c>
      <c r="CQ31" s="11"/>
      <c r="CR31" s="11"/>
      <c r="CS31" s="12">
        <f t="shared" si="28"/>
        <v>0</v>
      </c>
      <c r="CT31" s="13">
        <f t="shared" si="72"/>
        <v>0</v>
      </c>
      <c r="CV31" s="11"/>
      <c r="CW31" s="11"/>
      <c r="CX31" s="12">
        <f t="shared" si="29"/>
        <v>0</v>
      </c>
      <c r="CY31" s="13">
        <f t="shared" si="73"/>
        <v>0</v>
      </c>
      <c r="DA31" s="11"/>
      <c r="DB31" s="11"/>
      <c r="DC31" s="12">
        <f t="shared" si="30"/>
        <v>0</v>
      </c>
      <c r="DD31" s="13">
        <f t="shared" si="74"/>
        <v>0</v>
      </c>
      <c r="DF31" s="11"/>
      <c r="DG31" s="11"/>
      <c r="DH31" s="12">
        <f t="shared" si="31"/>
        <v>0</v>
      </c>
      <c r="DI31" s="13">
        <f t="shared" si="75"/>
        <v>0</v>
      </c>
      <c r="DK31" s="11"/>
      <c r="DL31" s="11"/>
      <c r="DM31" s="12">
        <f t="shared" si="32"/>
        <v>0</v>
      </c>
      <c r="DN31" s="13">
        <f t="shared" si="76"/>
        <v>0</v>
      </c>
      <c r="DP31" s="11"/>
      <c r="DQ31" s="11"/>
      <c r="DR31" s="12">
        <f t="shared" si="33"/>
        <v>0</v>
      </c>
      <c r="DS31" s="13">
        <f t="shared" si="77"/>
        <v>0</v>
      </c>
      <c r="DU31" s="11"/>
      <c r="DV31" s="11"/>
      <c r="DW31" s="12">
        <f t="shared" si="34"/>
        <v>0</v>
      </c>
      <c r="DX31" s="13">
        <f t="shared" si="78"/>
        <v>0</v>
      </c>
      <c r="DZ31" s="11"/>
      <c r="EA31" s="11"/>
      <c r="EB31" s="12">
        <f t="shared" si="35"/>
        <v>0</v>
      </c>
      <c r="EC31" s="13">
        <f t="shared" si="79"/>
        <v>0</v>
      </c>
      <c r="EE31" s="11"/>
      <c r="EF31" s="11"/>
      <c r="EG31" s="12">
        <f t="shared" si="36"/>
        <v>0</v>
      </c>
      <c r="EH31" s="13">
        <f t="shared" si="80"/>
        <v>0</v>
      </c>
      <c r="EJ31" s="11"/>
      <c r="EK31" s="11"/>
      <c r="EL31" s="12">
        <f t="shared" si="37"/>
        <v>0</v>
      </c>
      <c r="EM31" s="13">
        <f t="shared" si="81"/>
        <v>0</v>
      </c>
      <c r="EO31" s="11"/>
      <c r="EP31" s="11"/>
      <c r="EQ31" s="12">
        <f t="shared" si="38"/>
        <v>0</v>
      </c>
      <c r="ER31" s="13">
        <f t="shared" si="82"/>
        <v>0</v>
      </c>
      <c r="ET31" s="11"/>
      <c r="EU31" s="11"/>
      <c r="EV31" s="12">
        <f t="shared" si="39"/>
        <v>0</v>
      </c>
      <c r="EW31" s="13">
        <f t="shared" si="83"/>
        <v>0</v>
      </c>
      <c r="EY31" s="11"/>
      <c r="EZ31" s="11"/>
      <c r="FA31" s="12">
        <f t="shared" si="40"/>
        <v>0</v>
      </c>
      <c r="FB31" s="13">
        <f t="shared" si="84"/>
        <v>0</v>
      </c>
      <c r="FD31" s="11"/>
      <c r="FE31" s="11"/>
      <c r="FF31" s="12">
        <f t="shared" si="41"/>
        <v>0</v>
      </c>
      <c r="FG31" s="13">
        <f t="shared" si="85"/>
        <v>0</v>
      </c>
      <c r="FI31" s="11"/>
      <c r="FJ31" s="11"/>
      <c r="FK31" s="12">
        <f t="shared" si="42"/>
        <v>0</v>
      </c>
      <c r="FL31" s="13">
        <f t="shared" si="86"/>
        <v>0</v>
      </c>
      <c r="FN31" s="11"/>
      <c r="FO31" s="11"/>
      <c r="FP31" s="12">
        <f t="shared" si="43"/>
        <v>0</v>
      </c>
      <c r="FQ31" s="13">
        <f t="shared" si="87"/>
        <v>0</v>
      </c>
      <c r="FS31" s="11"/>
      <c r="FT31" s="11"/>
      <c r="FU31" s="12">
        <f t="shared" si="44"/>
        <v>0</v>
      </c>
      <c r="FV31" s="13">
        <f t="shared" si="88"/>
        <v>0</v>
      </c>
      <c r="FX31" s="11"/>
      <c r="FY31" s="11"/>
      <c r="FZ31" s="12">
        <f t="shared" si="45"/>
        <v>0</v>
      </c>
      <c r="GA31" s="13">
        <f t="shared" si="89"/>
        <v>0</v>
      </c>
      <c r="GC31" s="11"/>
      <c r="GD31" s="11"/>
      <c r="GE31" s="12">
        <f t="shared" si="46"/>
        <v>0</v>
      </c>
      <c r="GF31" s="13">
        <f t="shared" si="90"/>
        <v>0</v>
      </c>
      <c r="GH31" s="11"/>
      <c r="GI31" s="11"/>
      <c r="GJ31" s="12">
        <f t="shared" si="47"/>
        <v>0</v>
      </c>
      <c r="GK31" s="13">
        <f t="shared" si="91"/>
        <v>0</v>
      </c>
      <c r="GM31" s="11"/>
      <c r="GN31" s="11"/>
      <c r="GO31" s="12">
        <f t="shared" si="48"/>
        <v>0</v>
      </c>
      <c r="GP31" s="13">
        <f t="shared" si="92"/>
        <v>0</v>
      </c>
      <c r="GR31" s="11"/>
      <c r="GS31" s="11"/>
      <c r="GT31" s="12">
        <f t="shared" si="49"/>
        <v>0</v>
      </c>
      <c r="GU31" s="13">
        <f t="shared" si="93"/>
        <v>0</v>
      </c>
      <c r="GW31" s="11"/>
      <c r="GX31" s="11"/>
      <c r="GY31" s="12">
        <f t="shared" si="50"/>
        <v>0</v>
      </c>
      <c r="GZ31" s="13">
        <f t="shared" si="94"/>
        <v>0</v>
      </c>
      <c r="HB31" s="11"/>
      <c r="HC31" s="11"/>
      <c r="HD31" s="12">
        <f t="shared" si="51"/>
        <v>0</v>
      </c>
      <c r="HE31" s="13">
        <f t="shared" si="95"/>
        <v>0</v>
      </c>
    </row>
    <row r="32" spans="1:213" ht="18.75">
      <c r="A32">
        <v>30111</v>
      </c>
      <c r="B32" s="155"/>
      <c r="C32" s="14" t="s">
        <v>212</v>
      </c>
      <c r="D32" s="10">
        <v>2</v>
      </c>
      <c r="E32" s="90">
        <f t="shared" si="0"/>
        <v>0</v>
      </c>
      <c r="F32" s="90">
        <f t="shared" si="1"/>
        <v>0</v>
      </c>
      <c r="G32" s="12">
        <f t="shared" ref="G32" si="96">IFERROR((F32/E32),0)</f>
        <v>0</v>
      </c>
      <c r="H32" s="13">
        <f t="shared" ref="H32" si="97">IF(G32&gt;=90%,$D32,0)</f>
        <v>0</v>
      </c>
      <c r="J32" s="90">
        <f t="shared" si="3"/>
        <v>0</v>
      </c>
      <c r="K32" s="90">
        <f t="shared" si="4"/>
        <v>0</v>
      </c>
      <c r="L32" s="12">
        <f t="shared" ref="L32" si="98">IFERROR((K32/J32),0)</f>
        <v>0</v>
      </c>
      <c r="M32" s="13">
        <f t="shared" ref="M32" si="99">IF(L32&gt;=90%,$D32,0)</f>
        <v>0</v>
      </c>
      <c r="O32" s="90">
        <f t="shared" si="6"/>
        <v>0</v>
      </c>
      <c r="P32" s="90">
        <f t="shared" si="7"/>
        <v>0</v>
      </c>
      <c r="Q32" s="12">
        <f t="shared" ref="Q32" si="100">IFERROR((P32/O32),0)</f>
        <v>0</v>
      </c>
      <c r="R32" s="13">
        <f t="shared" ref="R32" si="101">IF(Q32&gt;=90%,$D32,0)</f>
        <v>0</v>
      </c>
      <c r="T32" s="90">
        <f t="shared" si="9"/>
        <v>0</v>
      </c>
      <c r="U32" s="90">
        <f t="shared" si="10"/>
        <v>0</v>
      </c>
      <c r="V32" s="12">
        <f t="shared" ref="V32" si="102">IFERROR((U32/T32),0)</f>
        <v>0</v>
      </c>
      <c r="W32" s="13">
        <f t="shared" ref="W32" si="103">IF(V32&gt;=90%,$D32,0)</f>
        <v>0</v>
      </c>
      <c r="Y32" s="90">
        <f t="shared" si="12"/>
        <v>0</v>
      </c>
      <c r="Z32" s="90">
        <f t="shared" si="13"/>
        <v>0</v>
      </c>
      <c r="AA32" s="12">
        <f t="shared" ref="AA32" si="104">IFERROR((Z32/Y32),0)</f>
        <v>0</v>
      </c>
      <c r="AB32" s="13">
        <f t="shared" ref="AB32" si="105">IF(AA32&gt;=90%,$D32,0)</f>
        <v>0</v>
      </c>
      <c r="AD32" s="95">
        <f t="shared" ref="AD32" si="106">+T32+O32+J32+E32+Y32</f>
        <v>0</v>
      </c>
      <c r="AE32" s="95">
        <f t="shared" ref="AE32" si="107">+U32+P32+K32+F32+Z32</f>
        <v>0</v>
      </c>
      <c r="AF32" s="12">
        <f t="shared" ref="AF32" si="108">IFERROR((AE32/AD32),0)</f>
        <v>0</v>
      </c>
      <c r="AG32" s="13">
        <f t="shared" ref="AG32" si="109">IF(AF32&gt;=90%,$D32,0)</f>
        <v>0</v>
      </c>
      <c r="AI32" s="11"/>
      <c r="AJ32" s="11"/>
      <c r="AK32" s="12">
        <f t="shared" ref="AK32" si="110">IFERROR((AJ32/AI32),0)</f>
        <v>0</v>
      </c>
      <c r="AL32" s="13">
        <f t="shared" ref="AL32" si="111">IF(AK32&gt;=90%,$D32,0)</f>
        <v>0</v>
      </c>
      <c r="AN32" s="11"/>
      <c r="AO32" s="11"/>
      <c r="AP32" s="12">
        <f t="shared" ref="AP32" si="112">IFERROR((AO32/AN32),0)</f>
        <v>0</v>
      </c>
      <c r="AQ32" s="13">
        <f t="shared" ref="AQ32" si="113">IF(AP32&gt;=90%,$D32,0)</f>
        <v>0</v>
      </c>
      <c r="AS32" s="11"/>
      <c r="AT32" s="11"/>
      <c r="AU32" s="12">
        <f t="shared" ref="AU32" si="114">IFERROR((AT32/AS32),0)</f>
        <v>0</v>
      </c>
      <c r="AV32" s="13">
        <f t="shared" ref="AV32" si="115">IF(AU32&gt;=90%,$D32,0)</f>
        <v>0</v>
      </c>
      <c r="AX32" s="11"/>
      <c r="AY32" s="11"/>
      <c r="AZ32" s="12">
        <f t="shared" ref="AZ32" si="116">IFERROR((AY32/AX32),0)</f>
        <v>0</v>
      </c>
      <c r="BA32" s="13">
        <f t="shared" ref="BA32" si="117">IF(AZ32&gt;=90%,$D32,0)</f>
        <v>0</v>
      </c>
      <c r="BC32" s="11"/>
      <c r="BD32" s="11"/>
      <c r="BE32" s="12">
        <f t="shared" ref="BE32" si="118">IFERROR((BD32/BC32),0)</f>
        <v>0</v>
      </c>
      <c r="BF32" s="13">
        <f t="shared" ref="BF32" si="119">IF(BE32&gt;=90%,$D32,0)</f>
        <v>0</v>
      </c>
      <c r="BH32" s="11"/>
      <c r="BI32" s="11"/>
      <c r="BJ32" s="12">
        <f t="shared" ref="BJ32" si="120">IFERROR((BI32/BH32),0)</f>
        <v>0</v>
      </c>
      <c r="BK32" s="13">
        <f t="shared" ref="BK32" si="121">IF(BJ32&gt;=90%,$D32,0)</f>
        <v>0</v>
      </c>
      <c r="BM32" s="11"/>
      <c r="BN32" s="11"/>
      <c r="BO32" s="12">
        <f t="shared" ref="BO32" si="122">IFERROR((BN32/BM32),0)</f>
        <v>0</v>
      </c>
      <c r="BP32" s="13">
        <f t="shared" ref="BP32" si="123">IF(BO32&gt;=90%,$D32,0)</f>
        <v>0</v>
      </c>
      <c r="BR32" s="11"/>
      <c r="BS32" s="11"/>
      <c r="BT32" s="12">
        <f t="shared" ref="BT32" si="124">IFERROR((BS32/BR32),0)</f>
        <v>0</v>
      </c>
      <c r="BU32" s="13">
        <f t="shared" ref="BU32" si="125">IF(BT32&gt;=90%,$D32,0)</f>
        <v>0</v>
      </c>
      <c r="BW32" s="11"/>
      <c r="BX32" s="11"/>
      <c r="BY32" s="12">
        <f t="shared" ref="BY32" si="126">IFERROR((BX32/BW32),0)</f>
        <v>0</v>
      </c>
      <c r="BZ32" s="13">
        <f t="shared" ref="BZ32" si="127">IF(BY32&gt;=90%,$D32,0)</f>
        <v>0</v>
      </c>
      <c r="CB32" s="11"/>
      <c r="CC32" s="11"/>
      <c r="CD32" s="12">
        <f t="shared" ref="CD32" si="128">IFERROR((CC32/CB32),0)</f>
        <v>0</v>
      </c>
      <c r="CE32" s="13">
        <f t="shared" ref="CE32" si="129">IF(CD32&gt;=90%,$D32,0)</f>
        <v>0</v>
      </c>
      <c r="CG32" s="11"/>
      <c r="CH32" s="11"/>
      <c r="CI32" s="12">
        <f t="shared" ref="CI32" si="130">IFERROR((CH32/CG32),0)</f>
        <v>0</v>
      </c>
      <c r="CJ32" s="13">
        <f t="shared" ref="CJ32" si="131">IF(CI32&gt;=90%,$D32,0)</f>
        <v>0</v>
      </c>
      <c r="CL32" s="11"/>
      <c r="CM32" s="11"/>
      <c r="CN32" s="12">
        <f t="shared" ref="CN32" si="132">IFERROR((CM32/CL32),0)</f>
        <v>0</v>
      </c>
      <c r="CO32" s="13">
        <f t="shared" ref="CO32" si="133">IF(CN32&gt;=90%,$D32,0)</f>
        <v>0</v>
      </c>
      <c r="CQ32" s="11"/>
      <c r="CR32" s="11"/>
      <c r="CS32" s="12">
        <f t="shared" ref="CS32" si="134">IFERROR((CR32/CQ32),0)</f>
        <v>0</v>
      </c>
      <c r="CT32" s="13">
        <f t="shared" ref="CT32" si="135">IF(CS32&gt;=90%,$D32,0)</f>
        <v>0</v>
      </c>
      <c r="CV32" s="11"/>
      <c r="CW32" s="11"/>
      <c r="CX32" s="12">
        <f t="shared" ref="CX32" si="136">IFERROR((CW32/CV32),0)</f>
        <v>0</v>
      </c>
      <c r="CY32" s="13">
        <f t="shared" ref="CY32" si="137">IF(CX32&gt;=90%,$D32,0)</f>
        <v>0</v>
      </c>
      <c r="DA32" s="11"/>
      <c r="DB32" s="11"/>
      <c r="DC32" s="12">
        <f t="shared" ref="DC32" si="138">IFERROR((DB32/DA32),0)</f>
        <v>0</v>
      </c>
      <c r="DD32" s="13">
        <f t="shared" ref="DD32" si="139">IF(DC32&gt;=90%,$D32,0)</f>
        <v>0</v>
      </c>
      <c r="DF32" s="11"/>
      <c r="DG32" s="11"/>
      <c r="DH32" s="12">
        <f t="shared" ref="DH32" si="140">IFERROR((DG32/DF32),0)</f>
        <v>0</v>
      </c>
      <c r="DI32" s="13">
        <f t="shared" ref="DI32" si="141">IF(DH32&gt;=90%,$D32,0)</f>
        <v>0</v>
      </c>
      <c r="DK32" s="11"/>
      <c r="DL32" s="11"/>
      <c r="DM32" s="12">
        <f t="shared" ref="DM32" si="142">IFERROR((DL32/DK32),0)</f>
        <v>0</v>
      </c>
      <c r="DN32" s="13">
        <f t="shared" ref="DN32" si="143">IF(DM32&gt;=90%,$D32,0)</f>
        <v>0</v>
      </c>
      <c r="DP32" s="11"/>
      <c r="DQ32" s="11"/>
      <c r="DR32" s="12">
        <f t="shared" ref="DR32" si="144">IFERROR((DQ32/DP32),0)</f>
        <v>0</v>
      </c>
      <c r="DS32" s="13">
        <f t="shared" ref="DS32" si="145">IF(DR32&gt;=90%,$D32,0)</f>
        <v>0</v>
      </c>
      <c r="DU32" s="11"/>
      <c r="DV32" s="11"/>
      <c r="DW32" s="12">
        <f t="shared" ref="DW32" si="146">IFERROR((DV32/DU32),0)</f>
        <v>0</v>
      </c>
      <c r="DX32" s="13">
        <f t="shared" ref="DX32" si="147">IF(DW32&gt;=90%,$D32,0)</f>
        <v>0</v>
      </c>
      <c r="DZ32" s="11"/>
      <c r="EA32" s="11"/>
      <c r="EB32" s="12">
        <f t="shared" ref="EB32" si="148">IFERROR((EA32/DZ32),0)</f>
        <v>0</v>
      </c>
      <c r="EC32" s="13">
        <f t="shared" ref="EC32" si="149">IF(EB32&gt;=90%,$D32,0)</f>
        <v>0</v>
      </c>
      <c r="EE32" s="11"/>
      <c r="EF32" s="11"/>
      <c r="EG32" s="12">
        <f t="shared" ref="EG32" si="150">IFERROR((EF32/EE32),0)</f>
        <v>0</v>
      </c>
      <c r="EH32" s="13">
        <f t="shared" ref="EH32" si="151">IF(EG32&gt;=90%,$D32,0)</f>
        <v>0</v>
      </c>
      <c r="EJ32" s="11"/>
      <c r="EK32" s="11"/>
      <c r="EL32" s="12">
        <f t="shared" ref="EL32" si="152">IFERROR((EK32/EJ32),0)</f>
        <v>0</v>
      </c>
      <c r="EM32" s="13">
        <f t="shared" ref="EM32" si="153">IF(EL32&gt;=90%,$D32,0)</f>
        <v>0</v>
      </c>
      <c r="EO32" s="11"/>
      <c r="EP32" s="11"/>
      <c r="EQ32" s="12">
        <f t="shared" ref="EQ32" si="154">IFERROR((EP32/EO32),0)</f>
        <v>0</v>
      </c>
      <c r="ER32" s="13">
        <f t="shared" ref="ER32" si="155">IF(EQ32&gt;=90%,$D32,0)</f>
        <v>0</v>
      </c>
      <c r="ET32" s="11"/>
      <c r="EU32" s="11"/>
      <c r="EV32" s="12">
        <f t="shared" ref="EV32" si="156">IFERROR((EU32/ET32),0)</f>
        <v>0</v>
      </c>
      <c r="EW32" s="13">
        <f t="shared" ref="EW32" si="157">IF(EV32&gt;=90%,$D32,0)</f>
        <v>0</v>
      </c>
      <c r="EY32" s="11"/>
      <c r="EZ32" s="11"/>
      <c r="FA32" s="12">
        <f t="shared" ref="FA32" si="158">IFERROR((EZ32/EY32),0)</f>
        <v>0</v>
      </c>
      <c r="FB32" s="13">
        <f t="shared" ref="FB32" si="159">IF(FA32&gt;=90%,$D32,0)</f>
        <v>0</v>
      </c>
      <c r="FD32" s="11"/>
      <c r="FE32" s="11"/>
      <c r="FF32" s="12">
        <f t="shared" ref="FF32" si="160">IFERROR((FE32/FD32),0)</f>
        <v>0</v>
      </c>
      <c r="FG32" s="13">
        <f t="shared" ref="FG32" si="161">IF(FF32&gt;=90%,$D32,0)</f>
        <v>0</v>
      </c>
      <c r="FI32" s="11"/>
      <c r="FJ32" s="11"/>
      <c r="FK32" s="12">
        <f t="shared" ref="FK32" si="162">IFERROR((FJ32/FI32),0)</f>
        <v>0</v>
      </c>
      <c r="FL32" s="13">
        <f t="shared" ref="FL32" si="163">IF(FK32&gt;=90%,$D32,0)</f>
        <v>0</v>
      </c>
      <c r="FN32" s="11"/>
      <c r="FO32" s="11"/>
      <c r="FP32" s="12">
        <f t="shared" ref="FP32" si="164">IFERROR((FO32/FN32),0)</f>
        <v>0</v>
      </c>
      <c r="FQ32" s="13">
        <f t="shared" ref="FQ32" si="165">IF(FP32&gt;=90%,$D32,0)</f>
        <v>0</v>
      </c>
      <c r="FS32" s="11"/>
      <c r="FT32" s="11"/>
      <c r="FU32" s="12">
        <f t="shared" ref="FU32" si="166">IFERROR((FT32/FS32),0)</f>
        <v>0</v>
      </c>
      <c r="FV32" s="13">
        <f t="shared" ref="FV32" si="167">IF(FU32&gt;=90%,$D32,0)</f>
        <v>0</v>
      </c>
      <c r="FX32" s="11"/>
      <c r="FY32" s="11"/>
      <c r="FZ32" s="12">
        <f t="shared" ref="FZ32" si="168">IFERROR((FY32/FX32),0)</f>
        <v>0</v>
      </c>
      <c r="GA32" s="13">
        <f t="shared" ref="GA32" si="169">IF(FZ32&gt;=90%,$D32,0)</f>
        <v>0</v>
      </c>
      <c r="GC32" s="11"/>
      <c r="GD32" s="11"/>
      <c r="GE32" s="12">
        <f t="shared" ref="GE32" si="170">IFERROR((GD32/GC32),0)</f>
        <v>0</v>
      </c>
      <c r="GF32" s="13">
        <f t="shared" ref="GF32" si="171">IF(GE32&gt;=90%,$D32,0)</f>
        <v>0</v>
      </c>
      <c r="GH32" s="11"/>
      <c r="GI32" s="11"/>
      <c r="GJ32" s="12">
        <f t="shared" ref="GJ32" si="172">IFERROR((GI32/GH32),0)</f>
        <v>0</v>
      </c>
      <c r="GK32" s="13">
        <f t="shared" ref="GK32" si="173">IF(GJ32&gt;=90%,$D32,0)</f>
        <v>0</v>
      </c>
      <c r="GM32" s="11"/>
      <c r="GN32" s="11"/>
      <c r="GO32" s="12">
        <f t="shared" ref="GO32" si="174">IFERROR((GN32/GM32),0)</f>
        <v>0</v>
      </c>
      <c r="GP32" s="13">
        <f t="shared" ref="GP32" si="175">IF(GO32&gt;=90%,$D32,0)</f>
        <v>0</v>
      </c>
      <c r="GR32" s="11"/>
      <c r="GS32" s="11"/>
      <c r="GT32" s="12">
        <f t="shared" ref="GT32" si="176">IFERROR((GS32/GR32),0)</f>
        <v>0</v>
      </c>
      <c r="GU32" s="13">
        <f t="shared" ref="GU32" si="177">IF(GT32&gt;=90%,$D32,0)</f>
        <v>0</v>
      </c>
      <c r="GW32" s="11"/>
      <c r="GX32" s="11"/>
      <c r="GY32" s="12">
        <f t="shared" ref="GY32" si="178">IFERROR((GX32/GW32),0)</f>
        <v>0</v>
      </c>
      <c r="GZ32" s="13">
        <f t="shared" ref="GZ32" si="179">IF(GY32&gt;=90%,$D32,0)</f>
        <v>0</v>
      </c>
      <c r="HB32" s="11"/>
      <c r="HC32" s="11"/>
      <c r="HD32" s="12">
        <f t="shared" ref="HD32" si="180">IFERROR((HC32/HB32),0)</f>
        <v>0</v>
      </c>
      <c r="HE32" s="13">
        <f t="shared" ref="HE32" si="181">IF(HD32&gt;=90%,$D32,0)</f>
        <v>0</v>
      </c>
    </row>
    <row r="33" spans="1:213" ht="18.75">
      <c r="A33">
        <v>30104</v>
      </c>
      <c r="B33" s="155"/>
      <c r="C33" s="14" t="s">
        <v>50</v>
      </c>
      <c r="D33" s="10">
        <v>2</v>
      </c>
      <c r="E33" s="90">
        <f t="shared" si="0"/>
        <v>0</v>
      </c>
      <c r="F33" s="90">
        <f t="shared" si="1"/>
        <v>0</v>
      </c>
      <c r="G33" s="12">
        <f t="shared" si="2"/>
        <v>0</v>
      </c>
      <c r="H33" s="13">
        <f t="shared" si="52"/>
        <v>0</v>
      </c>
      <c r="J33" s="90">
        <f t="shared" si="3"/>
        <v>0</v>
      </c>
      <c r="K33" s="90">
        <f t="shared" si="4"/>
        <v>0</v>
      </c>
      <c r="L33" s="12">
        <f t="shared" si="5"/>
        <v>0</v>
      </c>
      <c r="M33" s="13">
        <f t="shared" si="53"/>
        <v>0</v>
      </c>
      <c r="O33" s="90">
        <f t="shared" si="6"/>
        <v>0</v>
      </c>
      <c r="P33" s="90">
        <f t="shared" si="7"/>
        <v>0</v>
      </c>
      <c r="Q33" s="12">
        <f t="shared" si="8"/>
        <v>0</v>
      </c>
      <c r="R33" s="13">
        <f t="shared" si="54"/>
        <v>0</v>
      </c>
      <c r="T33" s="90">
        <f t="shared" si="9"/>
        <v>0</v>
      </c>
      <c r="U33" s="90">
        <f t="shared" si="10"/>
        <v>0</v>
      </c>
      <c r="V33" s="12">
        <f t="shared" si="11"/>
        <v>0</v>
      </c>
      <c r="W33" s="13">
        <f t="shared" si="55"/>
        <v>0</v>
      </c>
      <c r="Y33" s="90">
        <f t="shared" si="12"/>
        <v>0</v>
      </c>
      <c r="Z33" s="90">
        <f t="shared" si="13"/>
        <v>0</v>
      </c>
      <c r="AA33" s="12">
        <f t="shared" si="14"/>
        <v>0</v>
      </c>
      <c r="AB33" s="13">
        <f t="shared" si="56"/>
        <v>0</v>
      </c>
      <c r="AD33" s="95">
        <f t="shared" si="57"/>
        <v>0</v>
      </c>
      <c r="AE33" s="95">
        <f t="shared" si="58"/>
        <v>0</v>
      </c>
      <c r="AF33" s="12">
        <f t="shared" si="15"/>
        <v>0</v>
      </c>
      <c r="AG33" s="13">
        <f t="shared" si="59"/>
        <v>0</v>
      </c>
      <c r="AI33" s="11"/>
      <c r="AJ33" s="11"/>
      <c r="AK33" s="12">
        <f t="shared" si="16"/>
        <v>0</v>
      </c>
      <c r="AL33" s="13">
        <f t="shared" si="60"/>
        <v>0</v>
      </c>
      <c r="AN33" s="11"/>
      <c r="AO33" s="11"/>
      <c r="AP33" s="12">
        <f t="shared" si="17"/>
        <v>0</v>
      </c>
      <c r="AQ33" s="13">
        <f t="shared" si="61"/>
        <v>0</v>
      </c>
      <c r="AS33" s="11"/>
      <c r="AT33" s="11"/>
      <c r="AU33" s="12">
        <f t="shared" si="18"/>
        <v>0</v>
      </c>
      <c r="AV33" s="13">
        <f t="shared" si="62"/>
        <v>0</v>
      </c>
      <c r="AX33" s="11"/>
      <c r="AY33" s="11"/>
      <c r="AZ33" s="12">
        <f t="shared" si="19"/>
        <v>0</v>
      </c>
      <c r="BA33" s="13">
        <f t="shared" si="63"/>
        <v>0</v>
      </c>
      <c r="BC33" s="11"/>
      <c r="BD33" s="11"/>
      <c r="BE33" s="12">
        <f t="shared" si="20"/>
        <v>0</v>
      </c>
      <c r="BF33" s="13">
        <f t="shared" si="64"/>
        <v>0</v>
      </c>
      <c r="BH33" s="11"/>
      <c r="BI33" s="11"/>
      <c r="BJ33" s="12">
        <f t="shared" si="21"/>
        <v>0</v>
      </c>
      <c r="BK33" s="13">
        <f t="shared" si="65"/>
        <v>0</v>
      </c>
      <c r="BM33" s="11"/>
      <c r="BN33" s="11"/>
      <c r="BO33" s="12">
        <f t="shared" si="22"/>
        <v>0</v>
      </c>
      <c r="BP33" s="13">
        <f t="shared" si="66"/>
        <v>0</v>
      </c>
      <c r="BR33" s="11"/>
      <c r="BS33" s="11"/>
      <c r="BT33" s="12">
        <f t="shared" si="23"/>
        <v>0</v>
      </c>
      <c r="BU33" s="13">
        <f t="shared" si="67"/>
        <v>0</v>
      </c>
      <c r="BW33" s="11"/>
      <c r="BX33" s="11"/>
      <c r="BY33" s="12">
        <f t="shared" si="24"/>
        <v>0</v>
      </c>
      <c r="BZ33" s="13">
        <f t="shared" si="68"/>
        <v>0</v>
      </c>
      <c r="CB33" s="11"/>
      <c r="CC33" s="11"/>
      <c r="CD33" s="12">
        <f t="shared" si="25"/>
        <v>0</v>
      </c>
      <c r="CE33" s="13">
        <f t="shared" si="69"/>
        <v>0</v>
      </c>
      <c r="CG33" s="11"/>
      <c r="CH33" s="11"/>
      <c r="CI33" s="12">
        <f t="shared" si="26"/>
        <v>0</v>
      </c>
      <c r="CJ33" s="13">
        <f t="shared" si="70"/>
        <v>0</v>
      </c>
      <c r="CL33" s="11"/>
      <c r="CM33" s="11"/>
      <c r="CN33" s="12">
        <f t="shared" si="27"/>
        <v>0</v>
      </c>
      <c r="CO33" s="13">
        <f t="shared" si="71"/>
        <v>0</v>
      </c>
      <c r="CQ33" s="11"/>
      <c r="CR33" s="11"/>
      <c r="CS33" s="12">
        <f t="shared" si="28"/>
        <v>0</v>
      </c>
      <c r="CT33" s="13">
        <f t="shared" si="72"/>
        <v>0</v>
      </c>
      <c r="CV33" s="11"/>
      <c r="CW33" s="11"/>
      <c r="CX33" s="12">
        <f t="shared" si="29"/>
        <v>0</v>
      </c>
      <c r="CY33" s="13">
        <f t="shared" si="73"/>
        <v>0</v>
      </c>
      <c r="DA33" s="11"/>
      <c r="DB33" s="11"/>
      <c r="DC33" s="12">
        <f t="shared" si="30"/>
        <v>0</v>
      </c>
      <c r="DD33" s="13">
        <f t="shared" si="74"/>
        <v>0</v>
      </c>
      <c r="DF33" s="11"/>
      <c r="DG33" s="11"/>
      <c r="DH33" s="12">
        <f t="shared" si="31"/>
        <v>0</v>
      </c>
      <c r="DI33" s="13">
        <f t="shared" si="75"/>
        <v>0</v>
      </c>
      <c r="DK33" s="11"/>
      <c r="DL33" s="11"/>
      <c r="DM33" s="12">
        <f t="shared" si="32"/>
        <v>0</v>
      </c>
      <c r="DN33" s="13">
        <f t="shared" si="76"/>
        <v>0</v>
      </c>
      <c r="DP33" s="11"/>
      <c r="DQ33" s="11"/>
      <c r="DR33" s="12">
        <f t="shared" si="33"/>
        <v>0</v>
      </c>
      <c r="DS33" s="13">
        <f t="shared" si="77"/>
        <v>0</v>
      </c>
      <c r="DU33" s="11"/>
      <c r="DV33" s="11"/>
      <c r="DW33" s="12">
        <f t="shared" si="34"/>
        <v>0</v>
      </c>
      <c r="DX33" s="13">
        <f t="shared" si="78"/>
        <v>0</v>
      </c>
      <c r="DZ33" s="11"/>
      <c r="EA33" s="11"/>
      <c r="EB33" s="12">
        <f t="shared" si="35"/>
        <v>0</v>
      </c>
      <c r="EC33" s="13">
        <f t="shared" si="79"/>
        <v>0</v>
      </c>
      <c r="EE33" s="11"/>
      <c r="EF33" s="11"/>
      <c r="EG33" s="12">
        <f t="shared" si="36"/>
        <v>0</v>
      </c>
      <c r="EH33" s="13">
        <f t="shared" si="80"/>
        <v>0</v>
      </c>
      <c r="EJ33" s="11"/>
      <c r="EK33" s="11"/>
      <c r="EL33" s="12">
        <f t="shared" si="37"/>
        <v>0</v>
      </c>
      <c r="EM33" s="13">
        <f t="shared" si="81"/>
        <v>0</v>
      </c>
      <c r="EO33" s="11"/>
      <c r="EP33" s="11"/>
      <c r="EQ33" s="12">
        <f t="shared" si="38"/>
        <v>0</v>
      </c>
      <c r="ER33" s="13">
        <f t="shared" si="82"/>
        <v>0</v>
      </c>
      <c r="ET33" s="11"/>
      <c r="EU33" s="11"/>
      <c r="EV33" s="12">
        <f t="shared" si="39"/>
        <v>0</v>
      </c>
      <c r="EW33" s="13">
        <f t="shared" si="83"/>
        <v>0</v>
      </c>
      <c r="EY33" s="11"/>
      <c r="EZ33" s="11"/>
      <c r="FA33" s="12">
        <f t="shared" si="40"/>
        <v>0</v>
      </c>
      <c r="FB33" s="13">
        <f t="shared" si="84"/>
        <v>0</v>
      </c>
      <c r="FD33" s="11"/>
      <c r="FE33" s="11"/>
      <c r="FF33" s="12">
        <f t="shared" si="41"/>
        <v>0</v>
      </c>
      <c r="FG33" s="13">
        <f t="shared" si="85"/>
        <v>0</v>
      </c>
      <c r="FI33" s="11"/>
      <c r="FJ33" s="11"/>
      <c r="FK33" s="12">
        <f t="shared" si="42"/>
        <v>0</v>
      </c>
      <c r="FL33" s="13">
        <f t="shared" si="86"/>
        <v>0</v>
      </c>
      <c r="FN33" s="11"/>
      <c r="FO33" s="11"/>
      <c r="FP33" s="12">
        <f t="shared" si="43"/>
        <v>0</v>
      </c>
      <c r="FQ33" s="13">
        <f t="shared" si="87"/>
        <v>0</v>
      </c>
      <c r="FS33" s="11"/>
      <c r="FT33" s="11"/>
      <c r="FU33" s="12">
        <f t="shared" si="44"/>
        <v>0</v>
      </c>
      <c r="FV33" s="13">
        <f t="shared" si="88"/>
        <v>0</v>
      </c>
      <c r="FX33" s="11"/>
      <c r="FY33" s="11"/>
      <c r="FZ33" s="12">
        <f t="shared" si="45"/>
        <v>0</v>
      </c>
      <c r="GA33" s="13">
        <f t="shared" si="89"/>
        <v>0</v>
      </c>
      <c r="GC33" s="11"/>
      <c r="GD33" s="11"/>
      <c r="GE33" s="12">
        <f t="shared" si="46"/>
        <v>0</v>
      </c>
      <c r="GF33" s="13">
        <f t="shared" si="90"/>
        <v>0</v>
      </c>
      <c r="GH33" s="11"/>
      <c r="GI33" s="11"/>
      <c r="GJ33" s="12">
        <f t="shared" si="47"/>
        <v>0</v>
      </c>
      <c r="GK33" s="13">
        <f t="shared" si="91"/>
        <v>0</v>
      </c>
      <c r="GM33" s="11"/>
      <c r="GN33" s="11"/>
      <c r="GO33" s="12">
        <f t="shared" si="48"/>
        <v>0</v>
      </c>
      <c r="GP33" s="13">
        <f t="shared" si="92"/>
        <v>0</v>
      </c>
      <c r="GR33" s="11"/>
      <c r="GS33" s="11"/>
      <c r="GT33" s="12">
        <f t="shared" si="49"/>
        <v>0</v>
      </c>
      <c r="GU33" s="13">
        <f t="shared" si="93"/>
        <v>0</v>
      </c>
      <c r="GW33" s="11"/>
      <c r="GX33" s="11"/>
      <c r="GY33" s="12">
        <f t="shared" si="50"/>
        <v>0</v>
      </c>
      <c r="GZ33" s="13">
        <f t="shared" si="94"/>
        <v>0</v>
      </c>
      <c r="HB33" s="11"/>
      <c r="HC33" s="11"/>
      <c r="HD33" s="12">
        <f t="shared" si="51"/>
        <v>0</v>
      </c>
      <c r="HE33" s="13">
        <f t="shared" si="95"/>
        <v>0</v>
      </c>
    </row>
    <row r="34" spans="1:213" s="89" customFormat="1" ht="18.75">
      <c r="A34" s="89">
        <v>30106</v>
      </c>
      <c r="B34" s="155"/>
      <c r="C34" s="103" t="s">
        <v>51</v>
      </c>
      <c r="D34" s="104">
        <v>2</v>
      </c>
      <c r="E34" s="105">
        <f t="shared" si="0"/>
        <v>0</v>
      </c>
      <c r="F34" s="105">
        <f t="shared" si="1"/>
        <v>0</v>
      </c>
      <c r="G34" s="106">
        <f t="shared" si="2"/>
        <v>0</v>
      </c>
      <c r="H34" s="107">
        <f t="shared" si="52"/>
        <v>0</v>
      </c>
      <c r="J34" s="105">
        <f t="shared" si="3"/>
        <v>0</v>
      </c>
      <c r="K34" s="105">
        <f t="shared" si="4"/>
        <v>0</v>
      </c>
      <c r="L34" s="106">
        <f t="shared" si="5"/>
        <v>0</v>
      </c>
      <c r="M34" s="107">
        <f t="shared" si="53"/>
        <v>0</v>
      </c>
      <c r="O34" s="105">
        <f t="shared" si="6"/>
        <v>0</v>
      </c>
      <c r="P34" s="105">
        <f t="shared" si="7"/>
        <v>0</v>
      </c>
      <c r="Q34" s="106">
        <f t="shared" si="8"/>
        <v>0</v>
      </c>
      <c r="R34" s="107">
        <f t="shared" si="54"/>
        <v>0</v>
      </c>
      <c r="T34" s="105">
        <f t="shared" si="9"/>
        <v>0</v>
      </c>
      <c r="U34" s="105">
        <f t="shared" si="10"/>
        <v>0</v>
      </c>
      <c r="V34" s="106">
        <f t="shared" si="11"/>
        <v>0</v>
      </c>
      <c r="W34" s="107">
        <f t="shared" si="55"/>
        <v>0</v>
      </c>
      <c r="Y34" s="105">
        <f t="shared" si="12"/>
        <v>0</v>
      </c>
      <c r="Z34" s="105">
        <f t="shared" si="13"/>
        <v>0</v>
      </c>
      <c r="AA34" s="106">
        <f t="shared" si="14"/>
        <v>0</v>
      </c>
      <c r="AB34" s="107">
        <f t="shared" si="56"/>
        <v>0</v>
      </c>
      <c r="AD34" s="109">
        <f t="shared" si="57"/>
        <v>0</v>
      </c>
      <c r="AE34" s="109">
        <f t="shared" si="58"/>
        <v>0</v>
      </c>
      <c r="AF34" s="106">
        <f t="shared" si="15"/>
        <v>0</v>
      </c>
      <c r="AG34" s="107">
        <f t="shared" si="59"/>
        <v>0</v>
      </c>
      <c r="AI34" s="108"/>
      <c r="AJ34" s="108"/>
      <c r="AK34" s="106">
        <f t="shared" si="16"/>
        <v>0</v>
      </c>
      <c r="AL34" s="107">
        <f t="shared" si="60"/>
        <v>0</v>
      </c>
      <c r="AN34" s="108"/>
      <c r="AO34" s="108"/>
      <c r="AP34" s="106">
        <f t="shared" si="17"/>
        <v>0</v>
      </c>
      <c r="AQ34" s="107">
        <f t="shared" si="61"/>
        <v>0</v>
      </c>
      <c r="AS34" s="108"/>
      <c r="AT34" s="108"/>
      <c r="AU34" s="106">
        <f t="shared" si="18"/>
        <v>0</v>
      </c>
      <c r="AV34" s="107">
        <f t="shared" si="62"/>
        <v>0</v>
      </c>
      <c r="AX34" s="108"/>
      <c r="AY34" s="108"/>
      <c r="AZ34" s="106">
        <f t="shared" si="19"/>
        <v>0</v>
      </c>
      <c r="BA34" s="107">
        <f t="shared" si="63"/>
        <v>0</v>
      </c>
      <c r="BC34" s="108"/>
      <c r="BD34" s="108"/>
      <c r="BE34" s="106">
        <f t="shared" si="20"/>
        <v>0</v>
      </c>
      <c r="BF34" s="107">
        <f t="shared" si="64"/>
        <v>0</v>
      </c>
      <c r="BH34" s="108"/>
      <c r="BI34" s="108"/>
      <c r="BJ34" s="106">
        <f t="shared" si="21"/>
        <v>0</v>
      </c>
      <c r="BK34" s="107">
        <f t="shared" si="65"/>
        <v>0</v>
      </c>
      <c r="BM34" s="108"/>
      <c r="BN34" s="108"/>
      <c r="BO34" s="106">
        <f t="shared" si="22"/>
        <v>0</v>
      </c>
      <c r="BP34" s="107">
        <f t="shared" si="66"/>
        <v>0</v>
      </c>
      <c r="BR34" s="108"/>
      <c r="BS34" s="108"/>
      <c r="BT34" s="106">
        <f t="shared" si="23"/>
        <v>0</v>
      </c>
      <c r="BU34" s="107">
        <f t="shared" si="67"/>
        <v>0</v>
      </c>
      <c r="BW34" s="108"/>
      <c r="BX34" s="108"/>
      <c r="BY34" s="106">
        <f t="shared" si="24"/>
        <v>0</v>
      </c>
      <c r="BZ34" s="107">
        <f t="shared" si="68"/>
        <v>0</v>
      </c>
      <c r="CB34" s="108"/>
      <c r="CC34" s="108"/>
      <c r="CD34" s="106">
        <f t="shared" si="25"/>
        <v>0</v>
      </c>
      <c r="CE34" s="107">
        <f t="shared" si="69"/>
        <v>0</v>
      </c>
      <c r="CG34" s="108"/>
      <c r="CH34" s="108"/>
      <c r="CI34" s="106">
        <f t="shared" si="26"/>
        <v>0</v>
      </c>
      <c r="CJ34" s="107">
        <f t="shared" si="70"/>
        <v>0</v>
      </c>
      <c r="CL34" s="108"/>
      <c r="CM34" s="108"/>
      <c r="CN34" s="106">
        <f t="shared" si="27"/>
        <v>0</v>
      </c>
      <c r="CO34" s="107">
        <f t="shared" si="71"/>
        <v>0</v>
      </c>
      <c r="CQ34" s="108"/>
      <c r="CR34" s="108"/>
      <c r="CS34" s="106">
        <f t="shared" si="28"/>
        <v>0</v>
      </c>
      <c r="CT34" s="107">
        <f t="shared" si="72"/>
        <v>0</v>
      </c>
      <c r="CV34" s="108"/>
      <c r="CW34" s="108"/>
      <c r="CX34" s="106">
        <f t="shared" si="29"/>
        <v>0</v>
      </c>
      <c r="CY34" s="107">
        <f t="shared" si="73"/>
        <v>0</v>
      </c>
      <c r="DA34" s="108"/>
      <c r="DB34" s="108"/>
      <c r="DC34" s="106">
        <f t="shared" si="30"/>
        <v>0</v>
      </c>
      <c r="DD34" s="107">
        <f t="shared" si="74"/>
        <v>0</v>
      </c>
      <c r="DF34" s="108"/>
      <c r="DG34" s="108"/>
      <c r="DH34" s="106">
        <f t="shared" si="31"/>
        <v>0</v>
      </c>
      <c r="DI34" s="107">
        <f t="shared" si="75"/>
        <v>0</v>
      </c>
      <c r="DK34" s="108"/>
      <c r="DL34" s="108"/>
      <c r="DM34" s="106">
        <f t="shared" si="32"/>
        <v>0</v>
      </c>
      <c r="DN34" s="107">
        <f t="shared" si="76"/>
        <v>0</v>
      </c>
      <c r="DP34" s="108"/>
      <c r="DQ34" s="108"/>
      <c r="DR34" s="106">
        <f t="shared" si="33"/>
        <v>0</v>
      </c>
      <c r="DS34" s="107">
        <f t="shared" si="77"/>
        <v>0</v>
      </c>
      <c r="DU34" s="108"/>
      <c r="DV34" s="108"/>
      <c r="DW34" s="106">
        <f t="shared" si="34"/>
        <v>0</v>
      </c>
      <c r="DX34" s="107">
        <f t="shared" si="78"/>
        <v>0</v>
      </c>
      <c r="DZ34" s="108"/>
      <c r="EA34" s="108"/>
      <c r="EB34" s="106">
        <f t="shared" si="35"/>
        <v>0</v>
      </c>
      <c r="EC34" s="107">
        <f t="shared" si="79"/>
        <v>0</v>
      </c>
      <c r="EE34" s="108"/>
      <c r="EF34" s="108"/>
      <c r="EG34" s="106">
        <f t="shared" si="36"/>
        <v>0</v>
      </c>
      <c r="EH34" s="107">
        <f t="shared" si="80"/>
        <v>0</v>
      </c>
      <c r="EJ34" s="108"/>
      <c r="EK34" s="108"/>
      <c r="EL34" s="106">
        <f t="shared" si="37"/>
        <v>0</v>
      </c>
      <c r="EM34" s="107">
        <f t="shared" si="81"/>
        <v>0</v>
      </c>
      <c r="EO34" s="108"/>
      <c r="EP34" s="108"/>
      <c r="EQ34" s="106">
        <f t="shared" si="38"/>
        <v>0</v>
      </c>
      <c r="ER34" s="107">
        <f t="shared" si="82"/>
        <v>0</v>
      </c>
      <c r="ET34" s="108"/>
      <c r="EU34" s="108"/>
      <c r="EV34" s="106">
        <f t="shared" si="39"/>
        <v>0</v>
      </c>
      <c r="EW34" s="107">
        <f t="shared" si="83"/>
        <v>0</v>
      </c>
      <c r="EY34" s="108"/>
      <c r="EZ34" s="108"/>
      <c r="FA34" s="106">
        <f t="shared" si="40"/>
        <v>0</v>
      </c>
      <c r="FB34" s="107">
        <f t="shared" si="84"/>
        <v>0</v>
      </c>
      <c r="FD34" s="108"/>
      <c r="FE34" s="108"/>
      <c r="FF34" s="106">
        <f t="shared" si="41"/>
        <v>0</v>
      </c>
      <c r="FG34" s="107">
        <f t="shared" si="85"/>
        <v>0</v>
      </c>
      <c r="FI34" s="108"/>
      <c r="FJ34" s="108"/>
      <c r="FK34" s="106">
        <f t="shared" si="42"/>
        <v>0</v>
      </c>
      <c r="FL34" s="107">
        <f t="shared" si="86"/>
        <v>0</v>
      </c>
      <c r="FN34" s="108"/>
      <c r="FO34" s="108"/>
      <c r="FP34" s="106">
        <f t="shared" si="43"/>
        <v>0</v>
      </c>
      <c r="FQ34" s="107">
        <f t="shared" si="87"/>
        <v>0</v>
      </c>
      <c r="FS34" s="108"/>
      <c r="FT34" s="108"/>
      <c r="FU34" s="106">
        <f t="shared" si="44"/>
        <v>0</v>
      </c>
      <c r="FV34" s="107">
        <f t="shared" si="88"/>
        <v>0</v>
      </c>
      <c r="FX34" s="108"/>
      <c r="FY34" s="108"/>
      <c r="FZ34" s="106">
        <f t="shared" si="45"/>
        <v>0</v>
      </c>
      <c r="GA34" s="107">
        <f t="shared" si="89"/>
        <v>0</v>
      </c>
      <c r="GC34" s="108"/>
      <c r="GD34" s="108"/>
      <c r="GE34" s="106">
        <f t="shared" si="46"/>
        <v>0</v>
      </c>
      <c r="GF34" s="107">
        <f t="shared" si="90"/>
        <v>0</v>
      </c>
      <c r="GH34" s="108"/>
      <c r="GI34" s="108"/>
      <c r="GJ34" s="106">
        <f t="shared" si="47"/>
        <v>0</v>
      </c>
      <c r="GK34" s="107">
        <f t="shared" si="91"/>
        <v>0</v>
      </c>
      <c r="GM34" s="108"/>
      <c r="GN34" s="108"/>
      <c r="GO34" s="106">
        <f t="shared" si="48"/>
        <v>0</v>
      </c>
      <c r="GP34" s="107">
        <f t="shared" si="92"/>
        <v>0</v>
      </c>
      <c r="GR34" s="108"/>
      <c r="GS34" s="108"/>
      <c r="GT34" s="106">
        <f t="shared" si="49"/>
        <v>0</v>
      </c>
      <c r="GU34" s="107">
        <f t="shared" si="93"/>
        <v>0</v>
      </c>
      <c r="GW34" s="108"/>
      <c r="GX34" s="108"/>
      <c r="GY34" s="106">
        <f t="shared" si="50"/>
        <v>0</v>
      </c>
      <c r="GZ34" s="107">
        <f t="shared" si="94"/>
        <v>0</v>
      </c>
      <c r="HB34" s="108"/>
      <c r="HC34" s="108"/>
      <c r="HD34" s="106">
        <f t="shared" si="51"/>
        <v>0</v>
      </c>
      <c r="HE34" s="107">
        <f t="shared" si="95"/>
        <v>0</v>
      </c>
    </row>
    <row r="35" spans="1:213" ht="19.5" thickBot="1">
      <c r="A35">
        <v>30107</v>
      </c>
      <c r="B35" s="156"/>
      <c r="C35" s="15" t="s">
        <v>52</v>
      </c>
      <c r="D35" s="112">
        <v>1</v>
      </c>
      <c r="E35" s="90">
        <f t="shared" si="0"/>
        <v>0</v>
      </c>
      <c r="F35" s="90">
        <f t="shared" si="1"/>
        <v>0</v>
      </c>
      <c r="G35" s="12">
        <f t="shared" si="2"/>
        <v>0</v>
      </c>
      <c r="H35" s="13">
        <f t="shared" si="52"/>
        <v>0</v>
      </c>
      <c r="J35" s="90">
        <f t="shared" si="3"/>
        <v>0</v>
      </c>
      <c r="K35" s="90">
        <f t="shared" si="4"/>
        <v>0</v>
      </c>
      <c r="L35" s="12">
        <f t="shared" si="5"/>
        <v>0</v>
      </c>
      <c r="M35" s="13">
        <f t="shared" si="53"/>
        <v>0</v>
      </c>
      <c r="O35" s="90">
        <f t="shared" si="6"/>
        <v>0</v>
      </c>
      <c r="P35" s="90">
        <f t="shared" si="7"/>
        <v>0</v>
      </c>
      <c r="Q35" s="12">
        <f t="shared" si="8"/>
        <v>0</v>
      </c>
      <c r="R35" s="13">
        <f t="shared" si="54"/>
        <v>0</v>
      </c>
      <c r="T35" s="90">
        <f t="shared" si="9"/>
        <v>0</v>
      </c>
      <c r="U35" s="90">
        <f t="shared" si="10"/>
        <v>0</v>
      </c>
      <c r="V35" s="12">
        <f t="shared" si="11"/>
        <v>0</v>
      </c>
      <c r="W35" s="13">
        <f t="shared" si="55"/>
        <v>0</v>
      </c>
      <c r="Y35" s="90">
        <f t="shared" si="12"/>
        <v>0</v>
      </c>
      <c r="Z35" s="90">
        <f t="shared" si="13"/>
        <v>0</v>
      </c>
      <c r="AA35" s="12">
        <f t="shared" si="14"/>
        <v>0</v>
      </c>
      <c r="AB35" s="13">
        <f t="shared" si="56"/>
        <v>0</v>
      </c>
      <c r="AD35" s="95">
        <f t="shared" si="57"/>
        <v>0</v>
      </c>
      <c r="AE35" s="95">
        <f t="shared" si="58"/>
        <v>0</v>
      </c>
      <c r="AF35" s="12">
        <f t="shared" si="15"/>
        <v>0</v>
      </c>
      <c r="AG35" s="13">
        <f t="shared" si="59"/>
        <v>0</v>
      </c>
      <c r="AI35" s="11"/>
      <c r="AJ35" s="11"/>
      <c r="AK35" s="12">
        <f t="shared" si="16"/>
        <v>0</v>
      </c>
      <c r="AL35" s="13">
        <f t="shared" si="60"/>
        <v>0</v>
      </c>
      <c r="AN35" s="11"/>
      <c r="AO35" s="11"/>
      <c r="AP35" s="12">
        <f t="shared" si="17"/>
        <v>0</v>
      </c>
      <c r="AQ35" s="13">
        <f t="shared" si="61"/>
        <v>0</v>
      </c>
      <c r="AS35" s="11"/>
      <c r="AT35" s="11"/>
      <c r="AU35" s="12">
        <f t="shared" si="18"/>
        <v>0</v>
      </c>
      <c r="AV35" s="13">
        <f t="shared" si="62"/>
        <v>0</v>
      </c>
      <c r="AX35" s="11"/>
      <c r="AY35" s="11"/>
      <c r="AZ35" s="12">
        <f t="shared" si="19"/>
        <v>0</v>
      </c>
      <c r="BA35" s="13">
        <f t="shared" si="63"/>
        <v>0</v>
      </c>
      <c r="BC35" s="11"/>
      <c r="BD35" s="11"/>
      <c r="BE35" s="12">
        <f t="shared" si="20"/>
        <v>0</v>
      </c>
      <c r="BF35" s="13">
        <f t="shared" si="64"/>
        <v>0</v>
      </c>
      <c r="BH35" s="11"/>
      <c r="BI35" s="11"/>
      <c r="BJ35" s="12">
        <f t="shared" si="21"/>
        <v>0</v>
      </c>
      <c r="BK35" s="13">
        <f t="shared" si="65"/>
        <v>0</v>
      </c>
      <c r="BM35" s="11"/>
      <c r="BN35" s="11"/>
      <c r="BO35" s="12">
        <f t="shared" si="22"/>
        <v>0</v>
      </c>
      <c r="BP35" s="13">
        <f t="shared" si="66"/>
        <v>0</v>
      </c>
      <c r="BR35" s="11"/>
      <c r="BS35" s="11"/>
      <c r="BT35" s="12">
        <f t="shared" si="23"/>
        <v>0</v>
      </c>
      <c r="BU35" s="13">
        <f t="shared" si="67"/>
        <v>0</v>
      </c>
      <c r="BW35" s="11"/>
      <c r="BX35" s="11"/>
      <c r="BY35" s="12">
        <f t="shared" si="24"/>
        <v>0</v>
      </c>
      <c r="BZ35" s="13">
        <f t="shared" si="68"/>
        <v>0</v>
      </c>
      <c r="CB35" s="11"/>
      <c r="CC35" s="11"/>
      <c r="CD35" s="12">
        <f t="shared" si="25"/>
        <v>0</v>
      </c>
      <c r="CE35" s="13">
        <f t="shared" si="69"/>
        <v>0</v>
      </c>
      <c r="CG35" s="11"/>
      <c r="CH35" s="11"/>
      <c r="CI35" s="12">
        <f t="shared" si="26"/>
        <v>0</v>
      </c>
      <c r="CJ35" s="13">
        <f t="shared" si="70"/>
        <v>0</v>
      </c>
      <c r="CL35" s="11"/>
      <c r="CM35" s="11"/>
      <c r="CN35" s="12">
        <f t="shared" si="27"/>
        <v>0</v>
      </c>
      <c r="CO35" s="13">
        <f t="shared" si="71"/>
        <v>0</v>
      </c>
      <c r="CQ35" s="11"/>
      <c r="CR35" s="11"/>
      <c r="CS35" s="12">
        <f t="shared" si="28"/>
        <v>0</v>
      </c>
      <c r="CT35" s="13">
        <f t="shared" si="72"/>
        <v>0</v>
      </c>
      <c r="CV35" s="11"/>
      <c r="CW35" s="11"/>
      <c r="CX35" s="12">
        <f t="shared" si="29"/>
        <v>0</v>
      </c>
      <c r="CY35" s="13">
        <f t="shared" si="73"/>
        <v>0</v>
      </c>
      <c r="DA35" s="11"/>
      <c r="DB35" s="11"/>
      <c r="DC35" s="12">
        <f t="shared" si="30"/>
        <v>0</v>
      </c>
      <c r="DD35" s="13">
        <f t="shared" si="74"/>
        <v>0</v>
      </c>
      <c r="DF35" s="11"/>
      <c r="DG35" s="11"/>
      <c r="DH35" s="12">
        <f t="shared" si="31"/>
        <v>0</v>
      </c>
      <c r="DI35" s="13">
        <f t="shared" si="75"/>
        <v>0</v>
      </c>
      <c r="DK35" s="11"/>
      <c r="DL35" s="11"/>
      <c r="DM35" s="12">
        <f t="shared" si="32"/>
        <v>0</v>
      </c>
      <c r="DN35" s="13">
        <f t="shared" si="76"/>
        <v>0</v>
      </c>
      <c r="DP35" s="11"/>
      <c r="DQ35" s="11"/>
      <c r="DR35" s="12">
        <f t="shared" si="33"/>
        <v>0</v>
      </c>
      <c r="DS35" s="13">
        <f t="shared" si="77"/>
        <v>0</v>
      </c>
      <c r="DU35" s="11"/>
      <c r="DV35" s="11"/>
      <c r="DW35" s="12">
        <f t="shared" si="34"/>
        <v>0</v>
      </c>
      <c r="DX35" s="13">
        <f t="shared" si="78"/>
        <v>0</v>
      </c>
      <c r="DZ35" s="11"/>
      <c r="EA35" s="11"/>
      <c r="EB35" s="12">
        <f t="shared" si="35"/>
        <v>0</v>
      </c>
      <c r="EC35" s="13">
        <f t="shared" si="79"/>
        <v>0</v>
      </c>
      <c r="EE35" s="11"/>
      <c r="EF35" s="11"/>
      <c r="EG35" s="12">
        <f t="shared" si="36"/>
        <v>0</v>
      </c>
      <c r="EH35" s="13">
        <f t="shared" si="80"/>
        <v>0</v>
      </c>
      <c r="EJ35" s="11"/>
      <c r="EK35" s="11"/>
      <c r="EL35" s="12">
        <f t="shared" si="37"/>
        <v>0</v>
      </c>
      <c r="EM35" s="13">
        <f t="shared" si="81"/>
        <v>0</v>
      </c>
      <c r="EO35" s="11"/>
      <c r="EP35" s="11"/>
      <c r="EQ35" s="12">
        <f t="shared" si="38"/>
        <v>0</v>
      </c>
      <c r="ER35" s="13">
        <f t="shared" si="82"/>
        <v>0</v>
      </c>
      <c r="ET35" s="11"/>
      <c r="EU35" s="11"/>
      <c r="EV35" s="12">
        <f t="shared" si="39"/>
        <v>0</v>
      </c>
      <c r="EW35" s="13">
        <f t="shared" si="83"/>
        <v>0</v>
      </c>
      <c r="EY35" s="11"/>
      <c r="EZ35" s="11"/>
      <c r="FA35" s="12">
        <f t="shared" si="40"/>
        <v>0</v>
      </c>
      <c r="FB35" s="13">
        <f t="shared" si="84"/>
        <v>0</v>
      </c>
      <c r="FD35" s="11"/>
      <c r="FE35" s="11"/>
      <c r="FF35" s="12">
        <f t="shared" si="41"/>
        <v>0</v>
      </c>
      <c r="FG35" s="13">
        <f t="shared" si="85"/>
        <v>0</v>
      </c>
      <c r="FI35" s="11"/>
      <c r="FJ35" s="11"/>
      <c r="FK35" s="12">
        <f t="shared" si="42"/>
        <v>0</v>
      </c>
      <c r="FL35" s="13">
        <f t="shared" si="86"/>
        <v>0</v>
      </c>
      <c r="FN35" s="11"/>
      <c r="FO35" s="11"/>
      <c r="FP35" s="12">
        <f t="shared" si="43"/>
        <v>0</v>
      </c>
      <c r="FQ35" s="13">
        <f t="shared" si="87"/>
        <v>0</v>
      </c>
      <c r="FS35" s="11"/>
      <c r="FT35" s="11"/>
      <c r="FU35" s="12">
        <f t="shared" si="44"/>
        <v>0</v>
      </c>
      <c r="FV35" s="13">
        <f t="shared" si="88"/>
        <v>0</v>
      </c>
      <c r="FX35" s="11"/>
      <c r="FY35" s="11"/>
      <c r="FZ35" s="12">
        <f t="shared" si="45"/>
        <v>0</v>
      </c>
      <c r="GA35" s="13">
        <f t="shared" si="89"/>
        <v>0</v>
      </c>
      <c r="GC35" s="11"/>
      <c r="GD35" s="11"/>
      <c r="GE35" s="12">
        <f t="shared" si="46"/>
        <v>0</v>
      </c>
      <c r="GF35" s="13">
        <f t="shared" si="90"/>
        <v>0</v>
      </c>
      <c r="GH35" s="11"/>
      <c r="GI35" s="11"/>
      <c r="GJ35" s="12">
        <f t="shared" si="47"/>
        <v>0</v>
      </c>
      <c r="GK35" s="13">
        <f t="shared" si="91"/>
        <v>0</v>
      </c>
      <c r="GM35" s="11"/>
      <c r="GN35" s="11"/>
      <c r="GO35" s="12">
        <f t="shared" si="48"/>
        <v>0</v>
      </c>
      <c r="GP35" s="13">
        <f t="shared" si="92"/>
        <v>0</v>
      </c>
      <c r="GR35" s="11"/>
      <c r="GS35" s="11"/>
      <c r="GT35" s="12">
        <f t="shared" si="49"/>
        <v>0</v>
      </c>
      <c r="GU35" s="13">
        <f t="shared" si="93"/>
        <v>0</v>
      </c>
      <c r="GW35" s="11"/>
      <c r="GX35" s="11"/>
      <c r="GY35" s="12">
        <f t="shared" si="50"/>
        <v>0</v>
      </c>
      <c r="GZ35" s="13">
        <f t="shared" si="94"/>
        <v>0</v>
      </c>
      <c r="HB35" s="11"/>
      <c r="HC35" s="11"/>
      <c r="HD35" s="12">
        <f t="shared" si="51"/>
        <v>0</v>
      </c>
      <c r="HE35" s="13">
        <f t="shared" si="95"/>
        <v>0</v>
      </c>
    </row>
    <row r="36" spans="1:213" ht="18.75">
      <c r="A36">
        <v>40102</v>
      </c>
      <c r="B36" s="154" t="s">
        <v>53</v>
      </c>
      <c r="C36" s="9" t="s">
        <v>54</v>
      </c>
      <c r="D36" s="17">
        <v>2</v>
      </c>
      <c r="E36" s="90">
        <f t="shared" si="0"/>
        <v>0</v>
      </c>
      <c r="F36" s="90">
        <f t="shared" si="1"/>
        <v>0</v>
      </c>
      <c r="G36" s="12">
        <f t="shared" si="2"/>
        <v>0</v>
      </c>
      <c r="H36" s="13">
        <f t="shared" si="52"/>
        <v>0</v>
      </c>
      <c r="J36" s="90">
        <f t="shared" si="3"/>
        <v>0</v>
      </c>
      <c r="K36" s="90">
        <f t="shared" si="4"/>
        <v>0</v>
      </c>
      <c r="L36" s="12">
        <f t="shared" si="5"/>
        <v>0</v>
      </c>
      <c r="M36" s="13">
        <f t="shared" si="53"/>
        <v>0</v>
      </c>
      <c r="O36" s="90">
        <f t="shared" si="6"/>
        <v>0</v>
      </c>
      <c r="P36" s="90">
        <f t="shared" si="7"/>
        <v>0</v>
      </c>
      <c r="Q36" s="12">
        <f t="shared" si="8"/>
        <v>0</v>
      </c>
      <c r="R36" s="13">
        <f t="shared" si="54"/>
        <v>0</v>
      </c>
      <c r="T36" s="90">
        <f t="shared" si="9"/>
        <v>0</v>
      </c>
      <c r="U36" s="90">
        <f t="shared" si="10"/>
        <v>0</v>
      </c>
      <c r="V36" s="12">
        <f t="shared" si="11"/>
        <v>0</v>
      </c>
      <c r="W36" s="13">
        <f t="shared" si="55"/>
        <v>0</v>
      </c>
      <c r="Y36" s="90">
        <f t="shared" si="12"/>
        <v>0</v>
      </c>
      <c r="Z36" s="90">
        <f t="shared" si="13"/>
        <v>0</v>
      </c>
      <c r="AA36" s="12">
        <f t="shared" si="14"/>
        <v>0</v>
      </c>
      <c r="AB36" s="13">
        <f t="shared" si="56"/>
        <v>0</v>
      </c>
      <c r="AD36" s="95">
        <f t="shared" si="57"/>
        <v>0</v>
      </c>
      <c r="AE36" s="95">
        <f t="shared" si="58"/>
        <v>0</v>
      </c>
      <c r="AF36" s="12">
        <f t="shared" si="15"/>
        <v>0</v>
      </c>
      <c r="AG36" s="13">
        <f t="shared" si="59"/>
        <v>0</v>
      </c>
      <c r="AI36" s="11"/>
      <c r="AJ36" s="11"/>
      <c r="AK36" s="12">
        <f t="shared" si="16"/>
        <v>0</v>
      </c>
      <c r="AL36" s="13">
        <f t="shared" si="60"/>
        <v>0</v>
      </c>
      <c r="AN36" s="11"/>
      <c r="AO36" s="11"/>
      <c r="AP36" s="12">
        <f t="shared" si="17"/>
        <v>0</v>
      </c>
      <c r="AQ36" s="13">
        <f t="shared" si="61"/>
        <v>0</v>
      </c>
      <c r="AS36" s="11"/>
      <c r="AT36" s="11"/>
      <c r="AU36" s="12">
        <f t="shared" si="18"/>
        <v>0</v>
      </c>
      <c r="AV36" s="13">
        <f t="shared" si="62"/>
        <v>0</v>
      </c>
      <c r="AX36" s="11"/>
      <c r="AY36" s="11"/>
      <c r="AZ36" s="12">
        <f t="shared" si="19"/>
        <v>0</v>
      </c>
      <c r="BA36" s="13">
        <f t="shared" si="63"/>
        <v>0</v>
      </c>
      <c r="BC36" s="11"/>
      <c r="BD36" s="11"/>
      <c r="BE36" s="12">
        <f t="shared" si="20"/>
        <v>0</v>
      </c>
      <c r="BF36" s="13">
        <f t="shared" si="64"/>
        <v>0</v>
      </c>
      <c r="BH36" s="11"/>
      <c r="BI36" s="11"/>
      <c r="BJ36" s="12">
        <f t="shared" si="21"/>
        <v>0</v>
      </c>
      <c r="BK36" s="13">
        <f t="shared" si="65"/>
        <v>0</v>
      </c>
      <c r="BM36" s="11"/>
      <c r="BN36" s="11"/>
      <c r="BO36" s="12">
        <f t="shared" si="22"/>
        <v>0</v>
      </c>
      <c r="BP36" s="13">
        <f t="shared" si="66"/>
        <v>0</v>
      </c>
      <c r="BR36" s="11"/>
      <c r="BS36" s="11"/>
      <c r="BT36" s="12">
        <f t="shared" si="23"/>
        <v>0</v>
      </c>
      <c r="BU36" s="13">
        <f t="shared" si="67"/>
        <v>0</v>
      </c>
      <c r="BW36" s="11"/>
      <c r="BX36" s="11"/>
      <c r="BY36" s="12">
        <f t="shared" si="24"/>
        <v>0</v>
      </c>
      <c r="BZ36" s="13">
        <f t="shared" si="68"/>
        <v>0</v>
      </c>
      <c r="CB36" s="11"/>
      <c r="CC36" s="11"/>
      <c r="CD36" s="12">
        <f t="shared" si="25"/>
        <v>0</v>
      </c>
      <c r="CE36" s="13">
        <f t="shared" si="69"/>
        <v>0</v>
      </c>
      <c r="CG36" s="11"/>
      <c r="CH36" s="11"/>
      <c r="CI36" s="12">
        <f t="shared" si="26"/>
        <v>0</v>
      </c>
      <c r="CJ36" s="13">
        <f t="shared" si="70"/>
        <v>0</v>
      </c>
      <c r="CL36" s="11"/>
      <c r="CM36" s="11"/>
      <c r="CN36" s="12">
        <f t="shared" si="27"/>
        <v>0</v>
      </c>
      <c r="CO36" s="13">
        <f t="shared" si="71"/>
        <v>0</v>
      </c>
      <c r="CQ36" s="11"/>
      <c r="CR36" s="11"/>
      <c r="CS36" s="12">
        <f t="shared" si="28"/>
        <v>0</v>
      </c>
      <c r="CT36" s="13">
        <f t="shared" si="72"/>
        <v>0</v>
      </c>
      <c r="CV36" s="11"/>
      <c r="CW36" s="11"/>
      <c r="CX36" s="12">
        <f t="shared" si="29"/>
        <v>0</v>
      </c>
      <c r="CY36" s="13">
        <f t="shared" si="73"/>
        <v>0</v>
      </c>
      <c r="DA36" s="11"/>
      <c r="DB36" s="11"/>
      <c r="DC36" s="12">
        <f t="shared" si="30"/>
        <v>0</v>
      </c>
      <c r="DD36" s="13">
        <f t="shared" si="74"/>
        <v>0</v>
      </c>
      <c r="DF36" s="11"/>
      <c r="DG36" s="11"/>
      <c r="DH36" s="12">
        <f t="shared" si="31"/>
        <v>0</v>
      </c>
      <c r="DI36" s="13">
        <f t="shared" si="75"/>
        <v>0</v>
      </c>
      <c r="DK36" s="11"/>
      <c r="DL36" s="11"/>
      <c r="DM36" s="12">
        <f t="shared" si="32"/>
        <v>0</v>
      </c>
      <c r="DN36" s="13">
        <f t="shared" si="76"/>
        <v>0</v>
      </c>
      <c r="DP36" s="11"/>
      <c r="DQ36" s="11"/>
      <c r="DR36" s="12">
        <f t="shared" si="33"/>
        <v>0</v>
      </c>
      <c r="DS36" s="13">
        <f t="shared" si="77"/>
        <v>0</v>
      </c>
      <c r="DU36" s="11"/>
      <c r="DV36" s="11"/>
      <c r="DW36" s="12">
        <f t="shared" si="34"/>
        <v>0</v>
      </c>
      <c r="DX36" s="13">
        <f t="shared" si="78"/>
        <v>0</v>
      </c>
      <c r="DZ36" s="11"/>
      <c r="EA36" s="11"/>
      <c r="EB36" s="12">
        <f t="shared" si="35"/>
        <v>0</v>
      </c>
      <c r="EC36" s="13">
        <f t="shared" si="79"/>
        <v>0</v>
      </c>
      <c r="EE36" s="11"/>
      <c r="EF36" s="11"/>
      <c r="EG36" s="12">
        <f t="shared" si="36"/>
        <v>0</v>
      </c>
      <c r="EH36" s="13">
        <f t="shared" si="80"/>
        <v>0</v>
      </c>
      <c r="EJ36" s="11"/>
      <c r="EK36" s="11"/>
      <c r="EL36" s="12">
        <f t="shared" si="37"/>
        <v>0</v>
      </c>
      <c r="EM36" s="13">
        <f t="shared" si="81"/>
        <v>0</v>
      </c>
      <c r="EO36" s="11"/>
      <c r="EP36" s="11"/>
      <c r="EQ36" s="12">
        <f t="shared" si="38"/>
        <v>0</v>
      </c>
      <c r="ER36" s="13">
        <f t="shared" si="82"/>
        <v>0</v>
      </c>
      <c r="ET36" s="11"/>
      <c r="EU36" s="11"/>
      <c r="EV36" s="12">
        <f t="shared" si="39"/>
        <v>0</v>
      </c>
      <c r="EW36" s="13">
        <f t="shared" si="83"/>
        <v>0</v>
      </c>
      <c r="EY36" s="11"/>
      <c r="EZ36" s="11"/>
      <c r="FA36" s="12">
        <f t="shared" si="40"/>
        <v>0</v>
      </c>
      <c r="FB36" s="13">
        <f t="shared" si="84"/>
        <v>0</v>
      </c>
      <c r="FD36" s="11"/>
      <c r="FE36" s="11"/>
      <c r="FF36" s="12">
        <f t="shared" si="41"/>
        <v>0</v>
      </c>
      <c r="FG36" s="13">
        <f t="shared" si="85"/>
        <v>0</v>
      </c>
      <c r="FI36" s="11"/>
      <c r="FJ36" s="11"/>
      <c r="FK36" s="12">
        <f t="shared" si="42"/>
        <v>0</v>
      </c>
      <c r="FL36" s="13">
        <f t="shared" si="86"/>
        <v>0</v>
      </c>
      <c r="FN36" s="11"/>
      <c r="FO36" s="11"/>
      <c r="FP36" s="12">
        <f t="shared" si="43"/>
        <v>0</v>
      </c>
      <c r="FQ36" s="13">
        <f t="shared" si="87"/>
        <v>0</v>
      </c>
      <c r="FS36" s="11"/>
      <c r="FT36" s="11"/>
      <c r="FU36" s="12">
        <f t="shared" si="44"/>
        <v>0</v>
      </c>
      <c r="FV36" s="13">
        <f t="shared" si="88"/>
        <v>0</v>
      </c>
      <c r="FX36" s="11"/>
      <c r="FY36" s="11"/>
      <c r="FZ36" s="12">
        <f t="shared" si="45"/>
        <v>0</v>
      </c>
      <c r="GA36" s="13">
        <f t="shared" si="89"/>
        <v>0</v>
      </c>
      <c r="GC36" s="11"/>
      <c r="GD36" s="11"/>
      <c r="GE36" s="12">
        <f t="shared" si="46"/>
        <v>0</v>
      </c>
      <c r="GF36" s="13">
        <f t="shared" si="90"/>
        <v>0</v>
      </c>
      <c r="GH36" s="11"/>
      <c r="GI36" s="11"/>
      <c r="GJ36" s="12">
        <f t="shared" si="47"/>
        <v>0</v>
      </c>
      <c r="GK36" s="13">
        <f t="shared" si="91"/>
        <v>0</v>
      </c>
      <c r="GM36" s="11"/>
      <c r="GN36" s="11"/>
      <c r="GO36" s="12">
        <f t="shared" si="48"/>
        <v>0</v>
      </c>
      <c r="GP36" s="13">
        <f t="shared" si="92"/>
        <v>0</v>
      </c>
      <c r="GR36" s="11"/>
      <c r="GS36" s="11"/>
      <c r="GT36" s="12">
        <f t="shared" si="49"/>
        <v>0</v>
      </c>
      <c r="GU36" s="13">
        <f t="shared" si="93"/>
        <v>0</v>
      </c>
      <c r="GW36" s="11"/>
      <c r="GX36" s="11"/>
      <c r="GY36" s="12">
        <f t="shared" si="50"/>
        <v>0</v>
      </c>
      <c r="GZ36" s="13">
        <f t="shared" si="94"/>
        <v>0</v>
      </c>
      <c r="HB36" s="11"/>
      <c r="HC36" s="11"/>
      <c r="HD36" s="12">
        <f t="shared" si="51"/>
        <v>0</v>
      </c>
      <c r="HE36" s="13">
        <f t="shared" si="95"/>
        <v>0</v>
      </c>
    </row>
    <row r="37" spans="1:213" ht="18.75">
      <c r="A37">
        <v>40202</v>
      </c>
      <c r="B37" s="155"/>
      <c r="C37" s="14" t="s">
        <v>55</v>
      </c>
      <c r="D37" s="10">
        <v>1</v>
      </c>
      <c r="E37" s="90">
        <f t="shared" si="0"/>
        <v>0</v>
      </c>
      <c r="F37" s="90">
        <f t="shared" si="1"/>
        <v>0</v>
      </c>
      <c r="G37" s="12">
        <f t="shared" si="2"/>
        <v>0</v>
      </c>
      <c r="H37" s="13">
        <f t="shared" si="52"/>
        <v>0</v>
      </c>
      <c r="J37" s="90">
        <f t="shared" si="3"/>
        <v>0</v>
      </c>
      <c r="K37" s="90">
        <f t="shared" si="4"/>
        <v>0</v>
      </c>
      <c r="L37" s="12">
        <f t="shared" si="5"/>
        <v>0</v>
      </c>
      <c r="M37" s="13">
        <f t="shared" si="53"/>
        <v>0</v>
      </c>
      <c r="O37" s="90">
        <f t="shared" si="6"/>
        <v>0</v>
      </c>
      <c r="P37" s="90">
        <f t="shared" si="7"/>
        <v>0</v>
      </c>
      <c r="Q37" s="12">
        <f t="shared" si="8"/>
        <v>0</v>
      </c>
      <c r="R37" s="13">
        <f t="shared" si="54"/>
        <v>0</v>
      </c>
      <c r="T37" s="90">
        <f t="shared" si="9"/>
        <v>0</v>
      </c>
      <c r="U37" s="90">
        <f t="shared" si="10"/>
        <v>0</v>
      </c>
      <c r="V37" s="12">
        <f t="shared" si="11"/>
        <v>0</v>
      </c>
      <c r="W37" s="13">
        <f t="shared" si="55"/>
        <v>0</v>
      </c>
      <c r="Y37" s="90">
        <f t="shared" si="12"/>
        <v>0</v>
      </c>
      <c r="Z37" s="90">
        <f t="shared" si="13"/>
        <v>0</v>
      </c>
      <c r="AA37" s="12">
        <f t="shared" si="14"/>
        <v>0</v>
      </c>
      <c r="AB37" s="13">
        <f t="shared" si="56"/>
        <v>0</v>
      </c>
      <c r="AD37" s="95">
        <f t="shared" si="57"/>
        <v>0</v>
      </c>
      <c r="AE37" s="95">
        <f t="shared" si="58"/>
        <v>0</v>
      </c>
      <c r="AF37" s="12">
        <f t="shared" si="15"/>
        <v>0</v>
      </c>
      <c r="AG37" s="13">
        <f t="shared" si="59"/>
        <v>0</v>
      </c>
      <c r="AI37" s="11"/>
      <c r="AJ37" s="11"/>
      <c r="AK37" s="12">
        <f t="shared" si="16"/>
        <v>0</v>
      </c>
      <c r="AL37" s="13">
        <f t="shared" si="60"/>
        <v>0</v>
      </c>
      <c r="AN37" s="11"/>
      <c r="AO37" s="11"/>
      <c r="AP37" s="12">
        <f t="shared" si="17"/>
        <v>0</v>
      </c>
      <c r="AQ37" s="13">
        <f t="shared" si="61"/>
        <v>0</v>
      </c>
      <c r="AS37" s="11"/>
      <c r="AT37" s="11"/>
      <c r="AU37" s="12">
        <f t="shared" si="18"/>
        <v>0</v>
      </c>
      <c r="AV37" s="13">
        <f t="shared" si="62"/>
        <v>0</v>
      </c>
      <c r="AX37" s="11"/>
      <c r="AY37" s="11"/>
      <c r="AZ37" s="12">
        <f t="shared" si="19"/>
        <v>0</v>
      </c>
      <c r="BA37" s="13">
        <f t="shared" si="63"/>
        <v>0</v>
      </c>
      <c r="BC37" s="11"/>
      <c r="BD37" s="11"/>
      <c r="BE37" s="12">
        <f t="shared" si="20"/>
        <v>0</v>
      </c>
      <c r="BF37" s="13">
        <f t="shared" si="64"/>
        <v>0</v>
      </c>
      <c r="BH37" s="11"/>
      <c r="BI37" s="11"/>
      <c r="BJ37" s="12">
        <f t="shared" si="21"/>
        <v>0</v>
      </c>
      <c r="BK37" s="13">
        <f t="shared" si="65"/>
        <v>0</v>
      </c>
      <c r="BM37" s="11"/>
      <c r="BN37" s="11"/>
      <c r="BO37" s="12">
        <f t="shared" si="22"/>
        <v>0</v>
      </c>
      <c r="BP37" s="13">
        <f t="shared" si="66"/>
        <v>0</v>
      </c>
      <c r="BR37" s="11"/>
      <c r="BS37" s="11"/>
      <c r="BT37" s="12">
        <f t="shared" si="23"/>
        <v>0</v>
      </c>
      <c r="BU37" s="13">
        <f t="shared" si="67"/>
        <v>0</v>
      </c>
      <c r="BW37" s="11"/>
      <c r="BX37" s="11"/>
      <c r="BY37" s="12">
        <f t="shared" si="24"/>
        <v>0</v>
      </c>
      <c r="BZ37" s="13">
        <f t="shared" si="68"/>
        <v>0</v>
      </c>
      <c r="CB37" s="11"/>
      <c r="CC37" s="11"/>
      <c r="CD37" s="12">
        <f t="shared" si="25"/>
        <v>0</v>
      </c>
      <c r="CE37" s="13">
        <f t="shared" si="69"/>
        <v>0</v>
      </c>
      <c r="CG37" s="11"/>
      <c r="CH37" s="11"/>
      <c r="CI37" s="12">
        <f t="shared" si="26"/>
        <v>0</v>
      </c>
      <c r="CJ37" s="13">
        <f t="shared" si="70"/>
        <v>0</v>
      </c>
      <c r="CL37" s="11"/>
      <c r="CM37" s="11"/>
      <c r="CN37" s="12">
        <f t="shared" si="27"/>
        <v>0</v>
      </c>
      <c r="CO37" s="13">
        <f t="shared" si="71"/>
        <v>0</v>
      </c>
      <c r="CQ37" s="11"/>
      <c r="CR37" s="11"/>
      <c r="CS37" s="12">
        <f t="shared" si="28"/>
        <v>0</v>
      </c>
      <c r="CT37" s="13">
        <f t="shared" si="72"/>
        <v>0</v>
      </c>
      <c r="CV37" s="11"/>
      <c r="CW37" s="11"/>
      <c r="CX37" s="12">
        <f t="shared" si="29"/>
        <v>0</v>
      </c>
      <c r="CY37" s="13">
        <f t="shared" si="73"/>
        <v>0</v>
      </c>
      <c r="DA37" s="11"/>
      <c r="DB37" s="11"/>
      <c r="DC37" s="12">
        <f t="shared" si="30"/>
        <v>0</v>
      </c>
      <c r="DD37" s="13">
        <f t="shared" si="74"/>
        <v>0</v>
      </c>
      <c r="DF37" s="11"/>
      <c r="DG37" s="11"/>
      <c r="DH37" s="12">
        <f t="shared" si="31"/>
        <v>0</v>
      </c>
      <c r="DI37" s="13">
        <f t="shared" si="75"/>
        <v>0</v>
      </c>
      <c r="DK37" s="11"/>
      <c r="DL37" s="11"/>
      <c r="DM37" s="12">
        <f t="shared" si="32"/>
        <v>0</v>
      </c>
      <c r="DN37" s="13">
        <f t="shared" si="76"/>
        <v>0</v>
      </c>
      <c r="DP37" s="11"/>
      <c r="DQ37" s="11"/>
      <c r="DR37" s="12">
        <f t="shared" si="33"/>
        <v>0</v>
      </c>
      <c r="DS37" s="13">
        <f t="shared" si="77"/>
        <v>0</v>
      </c>
      <c r="DU37" s="11"/>
      <c r="DV37" s="11"/>
      <c r="DW37" s="12">
        <f t="shared" si="34"/>
        <v>0</v>
      </c>
      <c r="DX37" s="13">
        <f t="shared" si="78"/>
        <v>0</v>
      </c>
      <c r="DZ37" s="11"/>
      <c r="EA37" s="11"/>
      <c r="EB37" s="12">
        <f t="shared" si="35"/>
        <v>0</v>
      </c>
      <c r="EC37" s="13">
        <f t="shared" si="79"/>
        <v>0</v>
      </c>
      <c r="EE37" s="11"/>
      <c r="EF37" s="11"/>
      <c r="EG37" s="12">
        <f t="shared" si="36"/>
        <v>0</v>
      </c>
      <c r="EH37" s="13">
        <f t="shared" si="80"/>
        <v>0</v>
      </c>
      <c r="EJ37" s="11"/>
      <c r="EK37" s="11"/>
      <c r="EL37" s="12">
        <f t="shared" si="37"/>
        <v>0</v>
      </c>
      <c r="EM37" s="13">
        <f t="shared" si="81"/>
        <v>0</v>
      </c>
      <c r="EO37" s="11"/>
      <c r="EP37" s="11"/>
      <c r="EQ37" s="12">
        <f t="shared" si="38"/>
        <v>0</v>
      </c>
      <c r="ER37" s="13">
        <f t="shared" si="82"/>
        <v>0</v>
      </c>
      <c r="ET37" s="11"/>
      <c r="EU37" s="11"/>
      <c r="EV37" s="12">
        <f t="shared" si="39"/>
        <v>0</v>
      </c>
      <c r="EW37" s="13">
        <f t="shared" si="83"/>
        <v>0</v>
      </c>
      <c r="EY37" s="11"/>
      <c r="EZ37" s="11"/>
      <c r="FA37" s="12">
        <f t="shared" si="40"/>
        <v>0</v>
      </c>
      <c r="FB37" s="13">
        <f t="shared" si="84"/>
        <v>0</v>
      </c>
      <c r="FD37" s="11"/>
      <c r="FE37" s="11"/>
      <c r="FF37" s="12">
        <f t="shared" si="41"/>
        <v>0</v>
      </c>
      <c r="FG37" s="13">
        <f t="shared" si="85"/>
        <v>0</v>
      </c>
      <c r="FI37" s="11"/>
      <c r="FJ37" s="11"/>
      <c r="FK37" s="12">
        <f t="shared" si="42"/>
        <v>0</v>
      </c>
      <c r="FL37" s="13">
        <f t="shared" si="86"/>
        <v>0</v>
      </c>
      <c r="FN37" s="11"/>
      <c r="FO37" s="11"/>
      <c r="FP37" s="12">
        <f t="shared" si="43"/>
        <v>0</v>
      </c>
      <c r="FQ37" s="13">
        <f t="shared" si="87"/>
        <v>0</v>
      </c>
      <c r="FS37" s="11"/>
      <c r="FT37" s="11"/>
      <c r="FU37" s="12">
        <f t="shared" si="44"/>
        <v>0</v>
      </c>
      <c r="FV37" s="13">
        <f t="shared" si="88"/>
        <v>0</v>
      </c>
      <c r="FX37" s="11"/>
      <c r="FY37" s="11"/>
      <c r="FZ37" s="12">
        <f t="shared" si="45"/>
        <v>0</v>
      </c>
      <c r="GA37" s="13">
        <f t="shared" si="89"/>
        <v>0</v>
      </c>
      <c r="GC37" s="11"/>
      <c r="GD37" s="11"/>
      <c r="GE37" s="12">
        <f t="shared" si="46"/>
        <v>0</v>
      </c>
      <c r="GF37" s="13">
        <f t="shared" si="90"/>
        <v>0</v>
      </c>
      <c r="GH37" s="11"/>
      <c r="GI37" s="11"/>
      <c r="GJ37" s="12">
        <f t="shared" si="47"/>
        <v>0</v>
      </c>
      <c r="GK37" s="13">
        <f t="shared" si="91"/>
        <v>0</v>
      </c>
      <c r="GM37" s="11"/>
      <c r="GN37" s="11"/>
      <c r="GO37" s="12">
        <f t="shared" si="48"/>
        <v>0</v>
      </c>
      <c r="GP37" s="13">
        <f t="shared" si="92"/>
        <v>0</v>
      </c>
      <c r="GR37" s="11"/>
      <c r="GS37" s="11"/>
      <c r="GT37" s="12">
        <f t="shared" si="49"/>
        <v>0</v>
      </c>
      <c r="GU37" s="13">
        <f t="shared" si="93"/>
        <v>0</v>
      </c>
      <c r="GW37" s="11"/>
      <c r="GX37" s="11"/>
      <c r="GY37" s="12">
        <f t="shared" si="50"/>
        <v>0</v>
      </c>
      <c r="GZ37" s="13">
        <f t="shared" si="94"/>
        <v>0</v>
      </c>
      <c r="HB37" s="11"/>
      <c r="HC37" s="11"/>
      <c r="HD37" s="12">
        <f t="shared" si="51"/>
        <v>0</v>
      </c>
      <c r="HE37" s="13">
        <f t="shared" si="95"/>
        <v>0</v>
      </c>
    </row>
    <row r="38" spans="1:213" ht="18.75">
      <c r="A38">
        <v>40103</v>
      </c>
      <c r="B38" s="155"/>
      <c r="C38" s="14" t="s">
        <v>56</v>
      </c>
      <c r="D38" s="10">
        <v>1</v>
      </c>
      <c r="E38" s="90">
        <f t="shared" si="0"/>
        <v>0</v>
      </c>
      <c r="F38" s="90">
        <f t="shared" si="1"/>
        <v>0</v>
      </c>
      <c r="G38" s="12">
        <f t="shared" si="2"/>
        <v>0</v>
      </c>
      <c r="H38" s="13">
        <f t="shared" si="52"/>
        <v>0</v>
      </c>
      <c r="J38" s="90">
        <f t="shared" si="3"/>
        <v>0</v>
      </c>
      <c r="K38" s="90">
        <f t="shared" si="4"/>
        <v>0</v>
      </c>
      <c r="L38" s="12">
        <f t="shared" si="5"/>
        <v>0</v>
      </c>
      <c r="M38" s="13">
        <f t="shared" si="53"/>
        <v>0</v>
      </c>
      <c r="O38" s="90">
        <f t="shared" si="6"/>
        <v>0</v>
      </c>
      <c r="P38" s="90">
        <f t="shared" si="7"/>
        <v>0</v>
      </c>
      <c r="Q38" s="12">
        <f t="shared" si="8"/>
        <v>0</v>
      </c>
      <c r="R38" s="13">
        <f t="shared" si="54"/>
        <v>0</v>
      </c>
      <c r="T38" s="90">
        <f t="shared" si="9"/>
        <v>0</v>
      </c>
      <c r="U38" s="90">
        <f t="shared" si="10"/>
        <v>0</v>
      </c>
      <c r="V38" s="12">
        <f t="shared" si="11"/>
        <v>0</v>
      </c>
      <c r="W38" s="13">
        <f t="shared" si="55"/>
        <v>0</v>
      </c>
      <c r="Y38" s="90">
        <f t="shared" si="12"/>
        <v>0</v>
      </c>
      <c r="Z38" s="90">
        <f t="shared" si="13"/>
        <v>0</v>
      </c>
      <c r="AA38" s="12">
        <f t="shared" si="14"/>
        <v>0</v>
      </c>
      <c r="AB38" s="13">
        <f t="shared" si="56"/>
        <v>0</v>
      </c>
      <c r="AD38" s="95">
        <f t="shared" si="57"/>
        <v>0</v>
      </c>
      <c r="AE38" s="95">
        <f t="shared" si="58"/>
        <v>0</v>
      </c>
      <c r="AF38" s="12">
        <f t="shared" si="15"/>
        <v>0</v>
      </c>
      <c r="AG38" s="13">
        <f t="shared" si="59"/>
        <v>0</v>
      </c>
      <c r="AI38" s="11"/>
      <c r="AJ38" s="11"/>
      <c r="AK38" s="12">
        <f t="shared" si="16"/>
        <v>0</v>
      </c>
      <c r="AL38" s="13">
        <f t="shared" si="60"/>
        <v>0</v>
      </c>
      <c r="AN38" s="11"/>
      <c r="AO38" s="11"/>
      <c r="AP38" s="12">
        <f t="shared" si="17"/>
        <v>0</v>
      </c>
      <c r="AQ38" s="13">
        <f t="shared" si="61"/>
        <v>0</v>
      </c>
      <c r="AS38" s="11"/>
      <c r="AT38" s="11"/>
      <c r="AU38" s="12">
        <f t="shared" si="18"/>
        <v>0</v>
      </c>
      <c r="AV38" s="13">
        <f t="shared" si="62"/>
        <v>0</v>
      </c>
      <c r="AX38" s="11"/>
      <c r="AY38" s="11"/>
      <c r="AZ38" s="12">
        <f t="shared" si="19"/>
        <v>0</v>
      </c>
      <c r="BA38" s="13">
        <f t="shared" si="63"/>
        <v>0</v>
      </c>
      <c r="BC38" s="11"/>
      <c r="BD38" s="11"/>
      <c r="BE38" s="12">
        <f t="shared" si="20"/>
        <v>0</v>
      </c>
      <c r="BF38" s="13">
        <f t="shared" si="64"/>
        <v>0</v>
      </c>
      <c r="BH38" s="11"/>
      <c r="BI38" s="11"/>
      <c r="BJ38" s="12">
        <f t="shared" si="21"/>
        <v>0</v>
      </c>
      <c r="BK38" s="13">
        <f t="shared" si="65"/>
        <v>0</v>
      </c>
      <c r="BM38" s="11"/>
      <c r="BN38" s="11"/>
      <c r="BO38" s="12">
        <f t="shared" si="22"/>
        <v>0</v>
      </c>
      <c r="BP38" s="13">
        <f t="shared" si="66"/>
        <v>0</v>
      </c>
      <c r="BR38" s="11"/>
      <c r="BS38" s="11"/>
      <c r="BT38" s="12">
        <f t="shared" si="23"/>
        <v>0</v>
      </c>
      <c r="BU38" s="13">
        <f t="shared" si="67"/>
        <v>0</v>
      </c>
      <c r="BW38" s="11"/>
      <c r="BX38" s="11"/>
      <c r="BY38" s="12">
        <f t="shared" si="24"/>
        <v>0</v>
      </c>
      <c r="BZ38" s="13">
        <f t="shared" si="68"/>
        <v>0</v>
      </c>
      <c r="CB38" s="11"/>
      <c r="CC38" s="11"/>
      <c r="CD38" s="12">
        <f t="shared" si="25"/>
        <v>0</v>
      </c>
      <c r="CE38" s="13">
        <f t="shared" si="69"/>
        <v>0</v>
      </c>
      <c r="CG38" s="11"/>
      <c r="CH38" s="11"/>
      <c r="CI38" s="12">
        <f t="shared" si="26"/>
        <v>0</v>
      </c>
      <c r="CJ38" s="13">
        <f t="shared" si="70"/>
        <v>0</v>
      </c>
      <c r="CL38" s="11"/>
      <c r="CM38" s="11"/>
      <c r="CN38" s="12">
        <f t="shared" si="27"/>
        <v>0</v>
      </c>
      <c r="CO38" s="13">
        <f t="shared" si="71"/>
        <v>0</v>
      </c>
      <c r="CQ38" s="11"/>
      <c r="CR38" s="11"/>
      <c r="CS38" s="12">
        <f t="shared" si="28"/>
        <v>0</v>
      </c>
      <c r="CT38" s="13">
        <f t="shared" si="72"/>
        <v>0</v>
      </c>
      <c r="CV38" s="11"/>
      <c r="CW38" s="11"/>
      <c r="CX38" s="12">
        <f t="shared" si="29"/>
        <v>0</v>
      </c>
      <c r="CY38" s="13">
        <f t="shared" si="73"/>
        <v>0</v>
      </c>
      <c r="DA38" s="11"/>
      <c r="DB38" s="11"/>
      <c r="DC38" s="12">
        <f t="shared" si="30"/>
        <v>0</v>
      </c>
      <c r="DD38" s="13">
        <f t="shared" si="74"/>
        <v>0</v>
      </c>
      <c r="DF38" s="11"/>
      <c r="DG38" s="11"/>
      <c r="DH38" s="12">
        <f t="shared" si="31"/>
        <v>0</v>
      </c>
      <c r="DI38" s="13">
        <f t="shared" si="75"/>
        <v>0</v>
      </c>
      <c r="DK38" s="11"/>
      <c r="DL38" s="11"/>
      <c r="DM38" s="12">
        <f t="shared" si="32"/>
        <v>0</v>
      </c>
      <c r="DN38" s="13">
        <f t="shared" si="76"/>
        <v>0</v>
      </c>
      <c r="DP38" s="11"/>
      <c r="DQ38" s="11"/>
      <c r="DR38" s="12">
        <f t="shared" si="33"/>
        <v>0</v>
      </c>
      <c r="DS38" s="13">
        <f t="shared" si="77"/>
        <v>0</v>
      </c>
      <c r="DU38" s="11"/>
      <c r="DV38" s="11"/>
      <c r="DW38" s="12">
        <f t="shared" si="34"/>
        <v>0</v>
      </c>
      <c r="DX38" s="13">
        <f t="shared" si="78"/>
        <v>0</v>
      </c>
      <c r="DZ38" s="11"/>
      <c r="EA38" s="11"/>
      <c r="EB38" s="12">
        <f t="shared" si="35"/>
        <v>0</v>
      </c>
      <c r="EC38" s="13">
        <f t="shared" si="79"/>
        <v>0</v>
      </c>
      <c r="EE38" s="11"/>
      <c r="EF38" s="11"/>
      <c r="EG38" s="12">
        <f t="shared" si="36"/>
        <v>0</v>
      </c>
      <c r="EH38" s="13">
        <f t="shared" si="80"/>
        <v>0</v>
      </c>
      <c r="EJ38" s="11"/>
      <c r="EK38" s="11"/>
      <c r="EL38" s="12">
        <f t="shared" si="37"/>
        <v>0</v>
      </c>
      <c r="EM38" s="13">
        <f t="shared" si="81"/>
        <v>0</v>
      </c>
      <c r="EO38" s="11"/>
      <c r="EP38" s="11"/>
      <c r="EQ38" s="12">
        <f t="shared" si="38"/>
        <v>0</v>
      </c>
      <c r="ER38" s="13">
        <f t="shared" si="82"/>
        <v>0</v>
      </c>
      <c r="ET38" s="11"/>
      <c r="EU38" s="11"/>
      <c r="EV38" s="12">
        <f t="shared" si="39"/>
        <v>0</v>
      </c>
      <c r="EW38" s="13">
        <f t="shared" si="83"/>
        <v>0</v>
      </c>
      <c r="EY38" s="11"/>
      <c r="EZ38" s="11"/>
      <c r="FA38" s="12">
        <f t="shared" si="40"/>
        <v>0</v>
      </c>
      <c r="FB38" s="13">
        <f t="shared" si="84"/>
        <v>0</v>
      </c>
      <c r="FD38" s="11"/>
      <c r="FE38" s="11"/>
      <c r="FF38" s="12">
        <f t="shared" si="41"/>
        <v>0</v>
      </c>
      <c r="FG38" s="13">
        <f t="shared" si="85"/>
        <v>0</v>
      </c>
      <c r="FI38" s="11"/>
      <c r="FJ38" s="11"/>
      <c r="FK38" s="12">
        <f t="shared" si="42"/>
        <v>0</v>
      </c>
      <c r="FL38" s="13">
        <f t="shared" si="86"/>
        <v>0</v>
      </c>
      <c r="FN38" s="11"/>
      <c r="FO38" s="11"/>
      <c r="FP38" s="12">
        <f t="shared" si="43"/>
        <v>0</v>
      </c>
      <c r="FQ38" s="13">
        <f t="shared" si="87"/>
        <v>0</v>
      </c>
      <c r="FS38" s="11"/>
      <c r="FT38" s="11"/>
      <c r="FU38" s="12">
        <f t="shared" si="44"/>
        <v>0</v>
      </c>
      <c r="FV38" s="13">
        <f t="shared" si="88"/>
        <v>0</v>
      </c>
      <c r="FX38" s="11"/>
      <c r="FY38" s="11"/>
      <c r="FZ38" s="12">
        <f t="shared" si="45"/>
        <v>0</v>
      </c>
      <c r="GA38" s="13">
        <f t="shared" si="89"/>
        <v>0</v>
      </c>
      <c r="GC38" s="11"/>
      <c r="GD38" s="11"/>
      <c r="GE38" s="12">
        <f t="shared" si="46"/>
        <v>0</v>
      </c>
      <c r="GF38" s="13">
        <f t="shared" si="90"/>
        <v>0</v>
      </c>
      <c r="GH38" s="11"/>
      <c r="GI38" s="11"/>
      <c r="GJ38" s="12">
        <f t="shared" si="47"/>
        <v>0</v>
      </c>
      <c r="GK38" s="13">
        <f t="shared" si="91"/>
        <v>0</v>
      </c>
      <c r="GM38" s="11"/>
      <c r="GN38" s="11"/>
      <c r="GO38" s="12">
        <f t="shared" si="48"/>
        <v>0</v>
      </c>
      <c r="GP38" s="13">
        <f t="shared" si="92"/>
        <v>0</v>
      </c>
      <c r="GR38" s="11"/>
      <c r="GS38" s="11"/>
      <c r="GT38" s="12">
        <f t="shared" si="49"/>
        <v>0</v>
      </c>
      <c r="GU38" s="13">
        <f t="shared" si="93"/>
        <v>0</v>
      </c>
      <c r="GW38" s="11"/>
      <c r="GX38" s="11"/>
      <c r="GY38" s="12">
        <f t="shared" si="50"/>
        <v>0</v>
      </c>
      <c r="GZ38" s="13">
        <f t="shared" si="94"/>
        <v>0</v>
      </c>
      <c r="HB38" s="11"/>
      <c r="HC38" s="11"/>
      <c r="HD38" s="12">
        <f t="shared" si="51"/>
        <v>0</v>
      </c>
      <c r="HE38" s="13">
        <f t="shared" si="95"/>
        <v>0</v>
      </c>
    </row>
    <row r="39" spans="1:213" ht="19.5" thickBot="1">
      <c r="A39">
        <v>40201</v>
      </c>
      <c r="B39" s="156"/>
      <c r="C39" s="15" t="s">
        <v>57</v>
      </c>
      <c r="D39" s="16">
        <v>1</v>
      </c>
      <c r="E39" s="90">
        <f t="shared" si="0"/>
        <v>0</v>
      </c>
      <c r="F39" s="90">
        <f t="shared" si="1"/>
        <v>0</v>
      </c>
      <c r="G39" s="12">
        <f t="shared" si="2"/>
        <v>0</v>
      </c>
      <c r="H39" s="13">
        <f t="shared" si="52"/>
        <v>0</v>
      </c>
      <c r="J39" s="90">
        <f t="shared" si="3"/>
        <v>0</v>
      </c>
      <c r="K39" s="90">
        <f t="shared" si="4"/>
        <v>0</v>
      </c>
      <c r="L39" s="12">
        <f t="shared" si="5"/>
        <v>0</v>
      </c>
      <c r="M39" s="13">
        <f t="shared" si="53"/>
        <v>0</v>
      </c>
      <c r="O39" s="90">
        <f t="shared" si="6"/>
        <v>0</v>
      </c>
      <c r="P39" s="90">
        <f t="shared" si="7"/>
        <v>0</v>
      </c>
      <c r="Q39" s="12">
        <f t="shared" si="8"/>
        <v>0</v>
      </c>
      <c r="R39" s="13">
        <f t="shared" si="54"/>
        <v>0</v>
      </c>
      <c r="T39" s="90">
        <f t="shared" si="9"/>
        <v>0</v>
      </c>
      <c r="U39" s="90">
        <f t="shared" si="10"/>
        <v>0</v>
      </c>
      <c r="V39" s="12">
        <f t="shared" si="11"/>
        <v>0</v>
      </c>
      <c r="W39" s="13">
        <f t="shared" si="55"/>
        <v>0</v>
      </c>
      <c r="Y39" s="90">
        <f t="shared" si="12"/>
        <v>0</v>
      </c>
      <c r="Z39" s="90">
        <f t="shared" si="13"/>
        <v>0</v>
      </c>
      <c r="AA39" s="12">
        <f t="shared" si="14"/>
        <v>0</v>
      </c>
      <c r="AB39" s="13">
        <f t="shared" si="56"/>
        <v>0</v>
      </c>
      <c r="AD39" s="95">
        <f t="shared" si="57"/>
        <v>0</v>
      </c>
      <c r="AE39" s="95">
        <f t="shared" si="58"/>
        <v>0</v>
      </c>
      <c r="AF39" s="12">
        <f t="shared" si="15"/>
        <v>0</v>
      </c>
      <c r="AG39" s="13">
        <f t="shared" si="59"/>
        <v>0</v>
      </c>
      <c r="AI39" s="18"/>
      <c r="AJ39" s="18"/>
      <c r="AK39" s="12">
        <f t="shared" si="16"/>
        <v>0</v>
      </c>
      <c r="AL39" s="13">
        <f t="shared" si="60"/>
        <v>0</v>
      </c>
      <c r="AN39" s="18"/>
      <c r="AO39" s="18"/>
      <c r="AP39" s="12">
        <f t="shared" si="17"/>
        <v>0</v>
      </c>
      <c r="AQ39" s="13">
        <f t="shared" si="61"/>
        <v>0</v>
      </c>
      <c r="AS39" s="18"/>
      <c r="AT39" s="18"/>
      <c r="AU39" s="12">
        <f t="shared" si="18"/>
        <v>0</v>
      </c>
      <c r="AV39" s="13">
        <f t="shared" si="62"/>
        <v>0</v>
      </c>
      <c r="AX39" s="18"/>
      <c r="AY39" s="18"/>
      <c r="AZ39" s="12">
        <f t="shared" si="19"/>
        <v>0</v>
      </c>
      <c r="BA39" s="13">
        <f t="shared" si="63"/>
        <v>0</v>
      </c>
      <c r="BC39" s="18"/>
      <c r="BD39" s="18"/>
      <c r="BE39" s="12">
        <f t="shared" si="20"/>
        <v>0</v>
      </c>
      <c r="BF39" s="13">
        <f t="shared" si="64"/>
        <v>0</v>
      </c>
      <c r="BH39" s="18"/>
      <c r="BI39" s="18"/>
      <c r="BJ39" s="12">
        <f t="shared" si="21"/>
        <v>0</v>
      </c>
      <c r="BK39" s="13">
        <f t="shared" si="65"/>
        <v>0</v>
      </c>
      <c r="BM39" s="18"/>
      <c r="BN39" s="18"/>
      <c r="BO39" s="12">
        <f t="shared" si="22"/>
        <v>0</v>
      </c>
      <c r="BP39" s="13">
        <f t="shared" si="66"/>
        <v>0</v>
      </c>
      <c r="BR39" s="18"/>
      <c r="BS39" s="18"/>
      <c r="BT39" s="12">
        <f t="shared" si="23"/>
        <v>0</v>
      </c>
      <c r="BU39" s="13">
        <f t="shared" si="67"/>
        <v>0</v>
      </c>
      <c r="BW39" s="18"/>
      <c r="BX39" s="18"/>
      <c r="BY39" s="12">
        <f t="shared" si="24"/>
        <v>0</v>
      </c>
      <c r="BZ39" s="13">
        <f t="shared" si="68"/>
        <v>0</v>
      </c>
      <c r="CB39" s="18"/>
      <c r="CC39" s="18"/>
      <c r="CD39" s="12">
        <f t="shared" si="25"/>
        <v>0</v>
      </c>
      <c r="CE39" s="13">
        <f t="shared" si="69"/>
        <v>0</v>
      </c>
      <c r="CG39" s="18"/>
      <c r="CH39" s="18"/>
      <c r="CI39" s="12">
        <f t="shared" si="26"/>
        <v>0</v>
      </c>
      <c r="CJ39" s="13">
        <f t="shared" si="70"/>
        <v>0</v>
      </c>
      <c r="CL39" s="18"/>
      <c r="CM39" s="18"/>
      <c r="CN39" s="12">
        <f t="shared" si="27"/>
        <v>0</v>
      </c>
      <c r="CO39" s="13">
        <f t="shared" si="71"/>
        <v>0</v>
      </c>
      <c r="CQ39" s="18"/>
      <c r="CR39" s="18"/>
      <c r="CS39" s="12">
        <f t="shared" si="28"/>
        <v>0</v>
      </c>
      <c r="CT39" s="13">
        <f t="shared" si="72"/>
        <v>0</v>
      </c>
      <c r="CV39" s="18"/>
      <c r="CW39" s="18"/>
      <c r="CX39" s="12">
        <f t="shared" si="29"/>
        <v>0</v>
      </c>
      <c r="CY39" s="13">
        <f t="shared" si="73"/>
        <v>0</v>
      </c>
      <c r="DA39" s="18"/>
      <c r="DB39" s="18"/>
      <c r="DC39" s="12">
        <f t="shared" si="30"/>
        <v>0</v>
      </c>
      <c r="DD39" s="13">
        <f t="shared" si="74"/>
        <v>0</v>
      </c>
      <c r="DF39" s="18"/>
      <c r="DG39" s="18"/>
      <c r="DH39" s="12">
        <f t="shared" si="31"/>
        <v>0</v>
      </c>
      <c r="DI39" s="13">
        <f t="shared" si="75"/>
        <v>0</v>
      </c>
      <c r="DK39" s="18"/>
      <c r="DL39" s="18"/>
      <c r="DM39" s="12">
        <f t="shared" si="32"/>
        <v>0</v>
      </c>
      <c r="DN39" s="13">
        <f t="shared" si="76"/>
        <v>0</v>
      </c>
      <c r="DP39" s="18"/>
      <c r="DQ39" s="18"/>
      <c r="DR39" s="12">
        <f t="shared" si="33"/>
        <v>0</v>
      </c>
      <c r="DS39" s="13">
        <f t="shared" si="77"/>
        <v>0</v>
      </c>
      <c r="DU39" s="18"/>
      <c r="DV39" s="18"/>
      <c r="DW39" s="12">
        <f t="shared" si="34"/>
        <v>0</v>
      </c>
      <c r="DX39" s="13">
        <f t="shared" si="78"/>
        <v>0</v>
      </c>
      <c r="DZ39" s="18"/>
      <c r="EA39" s="18"/>
      <c r="EB39" s="12">
        <f t="shared" si="35"/>
        <v>0</v>
      </c>
      <c r="EC39" s="13">
        <f t="shared" si="79"/>
        <v>0</v>
      </c>
      <c r="EE39" s="18"/>
      <c r="EF39" s="18"/>
      <c r="EG39" s="12">
        <f t="shared" si="36"/>
        <v>0</v>
      </c>
      <c r="EH39" s="13">
        <f t="shared" si="80"/>
        <v>0</v>
      </c>
      <c r="EJ39" s="18"/>
      <c r="EK39" s="18"/>
      <c r="EL39" s="12">
        <f t="shared" si="37"/>
        <v>0</v>
      </c>
      <c r="EM39" s="13">
        <f t="shared" si="81"/>
        <v>0</v>
      </c>
      <c r="EO39" s="18"/>
      <c r="EP39" s="18"/>
      <c r="EQ39" s="12">
        <f t="shared" si="38"/>
        <v>0</v>
      </c>
      <c r="ER39" s="13">
        <f t="shared" si="82"/>
        <v>0</v>
      </c>
      <c r="ET39" s="18"/>
      <c r="EU39" s="18"/>
      <c r="EV39" s="12">
        <f t="shared" si="39"/>
        <v>0</v>
      </c>
      <c r="EW39" s="13">
        <f t="shared" si="83"/>
        <v>0</v>
      </c>
      <c r="EY39" s="18"/>
      <c r="EZ39" s="18"/>
      <c r="FA39" s="12">
        <f t="shared" si="40"/>
        <v>0</v>
      </c>
      <c r="FB39" s="13">
        <f t="shared" si="84"/>
        <v>0</v>
      </c>
      <c r="FD39" s="18"/>
      <c r="FE39" s="18"/>
      <c r="FF39" s="12">
        <f t="shared" si="41"/>
        <v>0</v>
      </c>
      <c r="FG39" s="13">
        <f t="shared" si="85"/>
        <v>0</v>
      </c>
      <c r="FI39" s="18"/>
      <c r="FJ39" s="18"/>
      <c r="FK39" s="12">
        <f t="shared" si="42"/>
        <v>0</v>
      </c>
      <c r="FL39" s="13">
        <f t="shared" si="86"/>
        <v>0</v>
      </c>
      <c r="FN39" s="18"/>
      <c r="FO39" s="18"/>
      <c r="FP39" s="12">
        <f t="shared" si="43"/>
        <v>0</v>
      </c>
      <c r="FQ39" s="13">
        <f t="shared" si="87"/>
        <v>0</v>
      </c>
      <c r="FS39" s="18"/>
      <c r="FT39" s="18"/>
      <c r="FU39" s="12">
        <f t="shared" si="44"/>
        <v>0</v>
      </c>
      <c r="FV39" s="13">
        <f t="shared" si="88"/>
        <v>0</v>
      </c>
      <c r="FX39" s="18"/>
      <c r="FY39" s="18"/>
      <c r="FZ39" s="12">
        <f t="shared" si="45"/>
        <v>0</v>
      </c>
      <c r="GA39" s="13">
        <f t="shared" si="89"/>
        <v>0</v>
      </c>
      <c r="GC39" s="18"/>
      <c r="GD39" s="18"/>
      <c r="GE39" s="12">
        <f t="shared" si="46"/>
        <v>0</v>
      </c>
      <c r="GF39" s="13">
        <f t="shared" si="90"/>
        <v>0</v>
      </c>
      <c r="GH39" s="18"/>
      <c r="GI39" s="18"/>
      <c r="GJ39" s="12">
        <f t="shared" si="47"/>
        <v>0</v>
      </c>
      <c r="GK39" s="13">
        <f t="shared" si="91"/>
        <v>0</v>
      </c>
      <c r="GM39" s="18"/>
      <c r="GN39" s="18"/>
      <c r="GO39" s="12">
        <f t="shared" si="48"/>
        <v>0</v>
      </c>
      <c r="GP39" s="13">
        <f t="shared" si="92"/>
        <v>0</v>
      </c>
      <c r="GR39" s="18"/>
      <c r="GS39" s="18"/>
      <c r="GT39" s="12">
        <f t="shared" si="49"/>
        <v>0</v>
      </c>
      <c r="GU39" s="13">
        <f t="shared" si="93"/>
        <v>0</v>
      </c>
      <c r="GW39" s="18"/>
      <c r="GX39" s="18"/>
      <c r="GY39" s="12">
        <f t="shared" si="50"/>
        <v>0</v>
      </c>
      <c r="GZ39" s="13">
        <f t="shared" si="94"/>
        <v>0</v>
      </c>
      <c r="HB39" s="18"/>
      <c r="HC39" s="18"/>
      <c r="HD39" s="12">
        <f t="shared" si="51"/>
        <v>0</v>
      </c>
      <c r="HE39" s="13">
        <f t="shared" si="95"/>
        <v>0</v>
      </c>
    </row>
    <row r="40" spans="1:213" ht="25.5" customHeight="1" thickBot="1">
      <c r="B40" s="87"/>
      <c r="C40" s="88" t="s">
        <v>118</v>
      </c>
      <c r="D40" s="87"/>
      <c r="E40" s="86">
        <f>SUM(E6:E39)</f>
        <v>0</v>
      </c>
      <c r="F40" s="19">
        <f>SUM(F6:F39)</f>
        <v>0</v>
      </c>
      <c r="G40" s="20">
        <f t="shared" si="2"/>
        <v>0</v>
      </c>
      <c r="H40" s="19">
        <f>SUM(H6:H39)</f>
        <v>0</v>
      </c>
      <c r="J40" s="19">
        <f>SUM(J6:J39)</f>
        <v>0</v>
      </c>
      <c r="K40" s="19">
        <f>SUM(K6:K39)</f>
        <v>0</v>
      </c>
      <c r="L40" s="20">
        <f t="shared" si="5"/>
        <v>0</v>
      </c>
      <c r="M40" s="19">
        <f>SUM(M6:M39)</f>
        <v>0</v>
      </c>
      <c r="O40" s="19">
        <f>SUM(O6:O39)</f>
        <v>0</v>
      </c>
      <c r="P40" s="19">
        <f>SUM(P6:P39)</f>
        <v>0</v>
      </c>
      <c r="Q40" s="20">
        <f t="shared" si="8"/>
        <v>0</v>
      </c>
      <c r="R40" s="19">
        <f>SUM(R6:R39)</f>
        <v>0</v>
      </c>
      <c r="T40" s="19">
        <f>SUM(T6:T39)</f>
        <v>0</v>
      </c>
      <c r="U40" s="19">
        <f>SUM(U6:U39)</f>
        <v>0</v>
      </c>
      <c r="V40" s="20">
        <f t="shared" si="11"/>
        <v>0</v>
      </c>
      <c r="W40" s="19">
        <f>SUM(W6:W39)</f>
        <v>0</v>
      </c>
      <c r="Y40" s="19">
        <f>SUM(Y6:Y39)</f>
        <v>0</v>
      </c>
      <c r="Z40" s="19">
        <f>SUM(Z6:Z39)</f>
        <v>0</v>
      </c>
      <c r="AA40" s="20">
        <f t="shared" si="14"/>
        <v>0</v>
      </c>
      <c r="AB40" s="19">
        <f>SUM(AB6:AB39)</f>
        <v>0</v>
      </c>
      <c r="AD40" s="19">
        <f>SUM(AD6:AD39)</f>
        <v>0</v>
      </c>
      <c r="AE40" s="19">
        <f>SUM(AE6:AE39)</f>
        <v>0</v>
      </c>
      <c r="AF40" s="20">
        <f t="shared" si="15"/>
        <v>0</v>
      </c>
      <c r="AG40" s="19">
        <f>SUM(AG6:AG39)</f>
        <v>0</v>
      </c>
      <c r="AI40" s="19">
        <f>SUM(AI6:AI39)</f>
        <v>0</v>
      </c>
      <c r="AJ40" s="19">
        <f>SUM(AJ6:AJ39)</f>
        <v>0</v>
      </c>
      <c r="AK40" s="20">
        <f t="shared" si="16"/>
        <v>0</v>
      </c>
      <c r="AL40" s="19">
        <f>SUM(AL6:AL39)</f>
        <v>0</v>
      </c>
      <c r="AN40" s="19">
        <f>SUM(AN6:AN39)</f>
        <v>0</v>
      </c>
      <c r="AO40" s="19">
        <f>SUM(AO6:AO39)</f>
        <v>0</v>
      </c>
      <c r="AP40" s="20">
        <f t="shared" si="17"/>
        <v>0</v>
      </c>
      <c r="AQ40" s="19">
        <f>SUM(AQ6:AQ39)</f>
        <v>0</v>
      </c>
      <c r="AS40" s="19">
        <f>SUM(AS6:AS39)</f>
        <v>0</v>
      </c>
      <c r="AT40" s="19">
        <f>SUM(AT6:AT39)</f>
        <v>0</v>
      </c>
      <c r="AU40" s="20">
        <f t="shared" si="18"/>
        <v>0</v>
      </c>
      <c r="AV40" s="19">
        <f>SUM(AV6:AV39)</f>
        <v>0</v>
      </c>
      <c r="AX40" s="19">
        <f>SUM(AX6:AX39)</f>
        <v>0</v>
      </c>
      <c r="AY40" s="19">
        <f>SUM(AY6:AY39)</f>
        <v>0</v>
      </c>
      <c r="AZ40" s="20">
        <f t="shared" si="19"/>
        <v>0</v>
      </c>
      <c r="BA40" s="19">
        <f>SUM(BA6:BA39)</f>
        <v>0</v>
      </c>
      <c r="BC40" s="19">
        <f>SUM(BC6:BC39)</f>
        <v>0</v>
      </c>
      <c r="BD40" s="19">
        <f>SUM(BD6:BD39)</f>
        <v>0</v>
      </c>
      <c r="BE40" s="20">
        <f t="shared" si="20"/>
        <v>0</v>
      </c>
      <c r="BF40" s="19">
        <f>SUM(BF6:BF39)</f>
        <v>0</v>
      </c>
      <c r="BH40" s="19">
        <f>SUM(BH6:BH39)</f>
        <v>0</v>
      </c>
      <c r="BI40" s="19">
        <f>SUM(BI6:BI39)</f>
        <v>0</v>
      </c>
      <c r="BJ40" s="20">
        <f t="shared" si="21"/>
        <v>0</v>
      </c>
      <c r="BK40" s="19">
        <f>SUM(BK6:BK39)</f>
        <v>0</v>
      </c>
      <c r="BM40" s="19">
        <f>SUM(BM6:BM39)</f>
        <v>0</v>
      </c>
      <c r="BN40" s="19">
        <f>SUM(BN6:BN39)</f>
        <v>0</v>
      </c>
      <c r="BO40" s="20">
        <f t="shared" si="22"/>
        <v>0</v>
      </c>
      <c r="BP40" s="19">
        <f>SUM(BP6:BP39)</f>
        <v>0</v>
      </c>
      <c r="BR40" s="19">
        <f>SUM(BR6:BR39)</f>
        <v>0</v>
      </c>
      <c r="BS40" s="19">
        <f>SUM(BS6:BS39)</f>
        <v>0</v>
      </c>
      <c r="BT40" s="20">
        <f t="shared" si="23"/>
        <v>0</v>
      </c>
      <c r="BU40" s="19">
        <f>SUM(BU6:BU39)</f>
        <v>0</v>
      </c>
      <c r="BW40" s="19">
        <f>SUM(BW6:BW39)</f>
        <v>0</v>
      </c>
      <c r="BX40" s="19">
        <f>SUM(BX6:BX39)</f>
        <v>0</v>
      </c>
      <c r="BY40" s="20">
        <f t="shared" si="24"/>
        <v>0</v>
      </c>
      <c r="BZ40" s="19">
        <f>SUM(BZ6:BZ39)</f>
        <v>0</v>
      </c>
      <c r="CB40" s="19">
        <f t="shared" ref="CB40:CC40" si="182">SUM(CB6:CB39)</f>
        <v>0</v>
      </c>
      <c r="CC40" s="19">
        <f t="shared" si="182"/>
        <v>0</v>
      </c>
      <c r="CD40" s="20">
        <f t="shared" si="25"/>
        <v>0</v>
      </c>
      <c r="CE40" s="19">
        <f t="shared" ref="CE40" si="183">SUM(CE6:CE39)</f>
        <v>0</v>
      </c>
      <c r="CG40" s="19">
        <f t="shared" ref="CG40:CH40" si="184">SUM(CG6:CG39)</f>
        <v>0</v>
      </c>
      <c r="CH40" s="19">
        <f t="shared" si="184"/>
        <v>0</v>
      </c>
      <c r="CI40" s="20">
        <f t="shared" si="26"/>
        <v>0</v>
      </c>
      <c r="CJ40" s="19">
        <f t="shared" ref="CJ40" si="185">SUM(CJ6:CJ39)</f>
        <v>0</v>
      </c>
      <c r="CL40" s="19">
        <f t="shared" ref="CL40:CM40" si="186">SUM(CL6:CL39)</f>
        <v>0</v>
      </c>
      <c r="CM40" s="19">
        <f t="shared" si="186"/>
        <v>0</v>
      </c>
      <c r="CN40" s="20">
        <f t="shared" si="27"/>
        <v>0</v>
      </c>
      <c r="CO40" s="19">
        <f t="shared" ref="CO40" si="187">SUM(CO6:CO39)</f>
        <v>0</v>
      </c>
      <c r="CQ40" s="19">
        <f t="shared" ref="CQ40:CR40" si="188">SUM(CQ6:CQ39)</f>
        <v>0</v>
      </c>
      <c r="CR40" s="19">
        <f t="shared" si="188"/>
        <v>0</v>
      </c>
      <c r="CS40" s="20">
        <f t="shared" si="28"/>
        <v>0</v>
      </c>
      <c r="CT40" s="19">
        <f t="shared" ref="CT40" si="189">SUM(CT6:CT39)</f>
        <v>0</v>
      </c>
      <c r="CV40" s="19">
        <f t="shared" ref="CV40:CW40" si="190">SUM(CV6:CV39)</f>
        <v>0</v>
      </c>
      <c r="CW40" s="19">
        <f t="shared" si="190"/>
        <v>0</v>
      </c>
      <c r="CX40" s="20">
        <f t="shared" si="29"/>
        <v>0</v>
      </c>
      <c r="CY40" s="19">
        <f t="shared" ref="CY40" si="191">SUM(CY6:CY39)</f>
        <v>0</v>
      </c>
      <c r="DA40" s="19">
        <f t="shared" ref="DA40:DB40" si="192">SUM(DA6:DA39)</f>
        <v>0</v>
      </c>
      <c r="DB40" s="19">
        <f t="shared" si="192"/>
        <v>0</v>
      </c>
      <c r="DC40" s="20">
        <f t="shared" si="30"/>
        <v>0</v>
      </c>
      <c r="DD40" s="19">
        <f t="shared" ref="DD40" si="193">SUM(DD6:DD39)</f>
        <v>0</v>
      </c>
      <c r="DF40" s="19">
        <f t="shared" ref="DF40:DG40" si="194">SUM(DF6:DF39)</f>
        <v>0</v>
      </c>
      <c r="DG40" s="19">
        <f t="shared" si="194"/>
        <v>0</v>
      </c>
      <c r="DH40" s="20">
        <f t="shared" si="31"/>
        <v>0</v>
      </c>
      <c r="DI40" s="19">
        <f t="shared" ref="DI40" si="195">SUM(DI6:DI39)</f>
        <v>0</v>
      </c>
      <c r="DK40" s="19">
        <f t="shared" ref="DK40:DL40" si="196">SUM(DK6:DK39)</f>
        <v>0</v>
      </c>
      <c r="DL40" s="19">
        <f t="shared" si="196"/>
        <v>0</v>
      </c>
      <c r="DM40" s="20">
        <f t="shared" si="32"/>
        <v>0</v>
      </c>
      <c r="DN40" s="19">
        <f t="shared" ref="DN40" si="197">SUM(DN6:DN39)</f>
        <v>0</v>
      </c>
      <c r="DP40" s="19">
        <f t="shared" ref="DP40:DQ40" si="198">SUM(DP6:DP39)</f>
        <v>0</v>
      </c>
      <c r="DQ40" s="19">
        <f t="shared" si="198"/>
        <v>0</v>
      </c>
      <c r="DR40" s="20">
        <f t="shared" si="33"/>
        <v>0</v>
      </c>
      <c r="DS40" s="19">
        <f t="shared" ref="DS40" si="199">SUM(DS6:DS39)</f>
        <v>0</v>
      </c>
      <c r="DU40" s="19">
        <f t="shared" ref="DU40:DV40" si="200">SUM(DU6:DU39)</f>
        <v>0</v>
      </c>
      <c r="DV40" s="19">
        <f t="shared" si="200"/>
        <v>0</v>
      </c>
      <c r="DW40" s="20">
        <f t="shared" si="34"/>
        <v>0</v>
      </c>
      <c r="DX40" s="19">
        <f t="shared" ref="DX40" si="201">SUM(DX6:DX39)</f>
        <v>0</v>
      </c>
      <c r="DZ40" s="19">
        <f t="shared" ref="DZ40:EA40" si="202">SUM(DZ6:DZ39)</f>
        <v>0</v>
      </c>
      <c r="EA40" s="19">
        <f t="shared" si="202"/>
        <v>0</v>
      </c>
      <c r="EB40" s="20">
        <f t="shared" si="35"/>
        <v>0</v>
      </c>
      <c r="EC40" s="19">
        <f t="shared" ref="EC40" si="203">SUM(EC6:EC39)</f>
        <v>0</v>
      </c>
      <c r="EE40" s="19">
        <f t="shared" ref="EE40:EF40" si="204">SUM(EE6:EE39)</f>
        <v>0</v>
      </c>
      <c r="EF40" s="19">
        <f t="shared" si="204"/>
        <v>0</v>
      </c>
      <c r="EG40" s="20">
        <f t="shared" si="36"/>
        <v>0</v>
      </c>
      <c r="EH40" s="19">
        <f t="shared" ref="EH40" si="205">SUM(EH6:EH39)</f>
        <v>0</v>
      </c>
      <c r="EJ40" s="19">
        <f>SUM(EJ6:EJ39)</f>
        <v>0</v>
      </c>
      <c r="EK40" s="19">
        <f>SUM(EK6:EK39)</f>
        <v>0</v>
      </c>
      <c r="EL40" s="20">
        <f t="shared" si="37"/>
        <v>0</v>
      </c>
      <c r="EM40" s="19">
        <f>SUM(EM6:EM39)</f>
        <v>0</v>
      </c>
      <c r="EO40" s="19">
        <f>SUM(EO6:EO39)</f>
        <v>0</v>
      </c>
      <c r="EP40" s="19">
        <f>SUM(EP6:EP39)</f>
        <v>0</v>
      </c>
      <c r="EQ40" s="20">
        <f t="shared" si="38"/>
        <v>0</v>
      </c>
      <c r="ER40" s="19">
        <f>SUM(ER6:ER39)</f>
        <v>0</v>
      </c>
      <c r="ET40" s="19">
        <f>SUM(ET6:ET39)</f>
        <v>0</v>
      </c>
      <c r="EU40" s="19">
        <f>SUM(EU6:EU39)</f>
        <v>0</v>
      </c>
      <c r="EV40" s="20">
        <f t="shared" si="39"/>
        <v>0</v>
      </c>
      <c r="EW40" s="19">
        <f>SUM(EW6:EW39)</f>
        <v>0</v>
      </c>
      <c r="EY40" s="19">
        <f>SUM(EY6:EY39)</f>
        <v>0</v>
      </c>
      <c r="EZ40" s="19">
        <f>SUM(EZ6:EZ39)</f>
        <v>0</v>
      </c>
      <c r="FA40" s="20">
        <f t="shared" si="40"/>
        <v>0</v>
      </c>
      <c r="FB40" s="19">
        <f>SUM(FB6:FB39)</f>
        <v>0</v>
      </c>
      <c r="FD40" s="19">
        <f>SUM(FD6:FD39)</f>
        <v>0</v>
      </c>
      <c r="FE40" s="19">
        <f>SUM(FE6:FE39)</f>
        <v>0</v>
      </c>
      <c r="FF40" s="20">
        <f t="shared" si="41"/>
        <v>0</v>
      </c>
      <c r="FG40" s="19">
        <f>SUM(FG6:FG39)</f>
        <v>0</v>
      </c>
      <c r="FI40" s="19">
        <f>SUM(FI6:FI39)</f>
        <v>0</v>
      </c>
      <c r="FJ40" s="19">
        <f>SUM(FJ6:FJ39)</f>
        <v>0</v>
      </c>
      <c r="FK40" s="20">
        <f t="shared" si="42"/>
        <v>0</v>
      </c>
      <c r="FL40" s="19">
        <f>SUM(FL6:FL39)</f>
        <v>0</v>
      </c>
      <c r="FN40" s="19">
        <f>SUM(FN6:FN39)</f>
        <v>0</v>
      </c>
      <c r="FO40" s="19">
        <f>SUM(FO6:FO39)</f>
        <v>0</v>
      </c>
      <c r="FP40" s="20">
        <f t="shared" si="43"/>
        <v>0</v>
      </c>
      <c r="FQ40" s="19">
        <f>SUM(FQ6:FQ39)</f>
        <v>0</v>
      </c>
      <c r="FS40" s="19">
        <f>SUM(FS6:FS39)</f>
        <v>0</v>
      </c>
      <c r="FT40" s="19">
        <f>SUM(FT6:FT39)</f>
        <v>0</v>
      </c>
      <c r="FU40" s="20">
        <f t="shared" si="44"/>
        <v>0</v>
      </c>
      <c r="FV40" s="19">
        <f>SUM(FV6:FV39)</f>
        <v>0</v>
      </c>
      <c r="FX40" s="19">
        <f>SUM(FX6:FX39)</f>
        <v>0</v>
      </c>
      <c r="FY40" s="19">
        <f>SUM(FY6:FY39)</f>
        <v>0</v>
      </c>
      <c r="FZ40" s="20">
        <f t="shared" si="45"/>
        <v>0</v>
      </c>
      <c r="GA40" s="19">
        <f>SUM(GA6:GA39)</f>
        <v>0</v>
      </c>
      <c r="GC40" s="19">
        <f>SUM(GC6:GC39)</f>
        <v>0</v>
      </c>
      <c r="GD40" s="19">
        <f>SUM(GD6:GD39)</f>
        <v>0</v>
      </c>
      <c r="GE40" s="20">
        <f t="shared" si="46"/>
        <v>0</v>
      </c>
      <c r="GF40" s="19">
        <f>SUM(GF6:GF39)</f>
        <v>0</v>
      </c>
      <c r="GH40" s="19">
        <f>SUM(GH6:GH39)</f>
        <v>0</v>
      </c>
      <c r="GI40" s="19">
        <f>SUM(GI6:GI39)</f>
        <v>0</v>
      </c>
      <c r="GJ40" s="20">
        <f t="shared" si="47"/>
        <v>0</v>
      </c>
      <c r="GK40" s="19">
        <f>SUM(GK6:GK39)</f>
        <v>0</v>
      </c>
      <c r="GM40" s="19">
        <f>SUM(GM6:GM39)</f>
        <v>0</v>
      </c>
      <c r="GN40" s="19">
        <f>SUM(GN6:GN39)</f>
        <v>0</v>
      </c>
      <c r="GO40" s="20">
        <f t="shared" si="48"/>
        <v>0</v>
      </c>
      <c r="GP40" s="19">
        <f>SUM(GP6:GP39)</f>
        <v>0</v>
      </c>
      <c r="GR40" s="19">
        <f>SUM(GR6:GR39)</f>
        <v>0</v>
      </c>
      <c r="GS40" s="19">
        <f>SUM(GS6:GS39)</f>
        <v>0</v>
      </c>
      <c r="GT40" s="20">
        <f t="shared" si="49"/>
        <v>0</v>
      </c>
      <c r="GU40" s="19">
        <f>SUM(GU6:GU39)</f>
        <v>0</v>
      </c>
      <c r="GW40" s="19">
        <f>SUM(GW6:GW39)</f>
        <v>0</v>
      </c>
      <c r="GX40" s="19">
        <f>SUM(GX6:GX39)</f>
        <v>0</v>
      </c>
      <c r="GY40" s="20">
        <f t="shared" si="50"/>
        <v>0</v>
      </c>
      <c r="GZ40" s="19">
        <f>SUM(GZ6:GZ39)</f>
        <v>0</v>
      </c>
      <c r="HB40" s="19">
        <f>SUM(HB6:HB39)</f>
        <v>0</v>
      </c>
      <c r="HC40" s="19">
        <f>SUM(HC6:HC39)</f>
        <v>0</v>
      </c>
      <c r="HD40" s="20">
        <f t="shared" si="51"/>
        <v>0</v>
      </c>
      <c r="HE40" s="19">
        <f>SUM(HE6:HE39)</f>
        <v>0</v>
      </c>
    </row>
    <row r="42" spans="1:213">
      <c r="D42">
        <f>+D35+D30+D26+D21+D16+D12+D9+D10+D8+D7</f>
        <v>25</v>
      </c>
    </row>
  </sheetData>
  <mergeCells count="96">
    <mergeCell ref="B6:B13"/>
    <mergeCell ref="B14:B17"/>
    <mergeCell ref="B18:B26"/>
    <mergeCell ref="B27:B29"/>
    <mergeCell ref="B30:B35"/>
    <mergeCell ref="B36:B39"/>
    <mergeCell ref="GR3:GS4"/>
    <mergeCell ref="GW3:GX4"/>
    <mergeCell ref="HB3:HC4"/>
    <mergeCell ref="A4:A5"/>
    <mergeCell ref="B4:B5"/>
    <mergeCell ref="C4:C5"/>
    <mergeCell ref="D4:D5"/>
    <mergeCell ref="AF4:AG4"/>
    <mergeCell ref="AF3:AG3"/>
    <mergeCell ref="FN3:FO4"/>
    <mergeCell ref="FS3:FT4"/>
    <mergeCell ref="FX3:FY4"/>
    <mergeCell ref="GC3:GD4"/>
    <mergeCell ref="GH3:GI4"/>
    <mergeCell ref="GM3:GN4"/>
    <mergeCell ref="FI3:FJ4"/>
    <mergeCell ref="DF3:DG4"/>
    <mergeCell ref="DK3:DL4"/>
    <mergeCell ref="DP3:DQ4"/>
    <mergeCell ref="DU3:DV4"/>
    <mergeCell ref="DZ3:EA4"/>
    <mergeCell ref="EE3:EF4"/>
    <mergeCell ref="EJ3:EK4"/>
    <mergeCell ref="EO3:EP4"/>
    <mergeCell ref="ET3:EU4"/>
    <mergeCell ref="EY3:EZ4"/>
    <mergeCell ref="FD3:FE4"/>
    <mergeCell ref="DA3:DB4"/>
    <mergeCell ref="AX3:AY4"/>
    <mergeCell ref="BC3:BD4"/>
    <mergeCell ref="BH3:BI4"/>
    <mergeCell ref="BM3:BN4"/>
    <mergeCell ref="BR3:BS4"/>
    <mergeCell ref="BW3:BX4"/>
    <mergeCell ref="CB3:CC4"/>
    <mergeCell ref="CG3:CH4"/>
    <mergeCell ref="CL3:CM4"/>
    <mergeCell ref="CQ3:CR4"/>
    <mergeCell ref="CV3:CW4"/>
    <mergeCell ref="HB1:HF1"/>
    <mergeCell ref="E3:F4"/>
    <mergeCell ref="J3:K4"/>
    <mergeCell ref="O3:P4"/>
    <mergeCell ref="T3:U4"/>
    <mergeCell ref="Y3:Z4"/>
    <mergeCell ref="AD3:AE4"/>
    <mergeCell ref="AI3:AJ4"/>
    <mergeCell ref="AN3:AO4"/>
    <mergeCell ref="AS3:AT4"/>
    <mergeCell ref="FX1:GB1"/>
    <mergeCell ref="GC1:GG1"/>
    <mergeCell ref="GH1:GL1"/>
    <mergeCell ref="GM1:GQ1"/>
    <mergeCell ref="GR1:GV1"/>
    <mergeCell ref="GW1:HA1"/>
    <mergeCell ref="FS1:FW1"/>
    <mergeCell ref="DP1:DT1"/>
    <mergeCell ref="DU1:DY1"/>
    <mergeCell ref="DZ1:ED1"/>
    <mergeCell ref="EE1:EI1"/>
    <mergeCell ref="EJ1:EN1"/>
    <mergeCell ref="EO1:ES1"/>
    <mergeCell ref="ET1:EX1"/>
    <mergeCell ref="EY1:FC1"/>
    <mergeCell ref="FD1:FH1"/>
    <mergeCell ref="FI1:FM1"/>
    <mergeCell ref="FN1:FR1"/>
    <mergeCell ref="DK1:DO1"/>
    <mergeCell ref="BH1:BL1"/>
    <mergeCell ref="BM1:BQ1"/>
    <mergeCell ref="BR1:BV1"/>
    <mergeCell ref="BW1:CA1"/>
    <mergeCell ref="CB1:CF1"/>
    <mergeCell ref="CG1:CK1"/>
    <mergeCell ref="CL1:CP1"/>
    <mergeCell ref="CQ1:CU1"/>
    <mergeCell ref="CV1:CZ1"/>
    <mergeCell ref="DA1:DE1"/>
    <mergeCell ref="DF1:DJ1"/>
    <mergeCell ref="BC1:BG1"/>
    <mergeCell ref="E1:I1"/>
    <mergeCell ref="J1:N1"/>
    <mergeCell ref="O1:S1"/>
    <mergeCell ref="T1:X1"/>
    <mergeCell ref="Y1:AC1"/>
    <mergeCell ref="AD1:AH1"/>
    <mergeCell ref="AI1:AM1"/>
    <mergeCell ref="AN1:AR1"/>
    <mergeCell ref="AS1:AW1"/>
    <mergeCell ref="AX1:BB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F42"/>
  <sheetViews>
    <sheetView zoomScale="70" zoomScaleNormal="70" workbookViewId="0">
      <pane xSplit="4" ySplit="5" topLeftCell="K24" activePane="bottomRight" state="frozen"/>
      <selection activeCell="E6" sqref="E6"/>
      <selection pane="topRight" activeCell="E6" sqref="E6"/>
      <selection pane="bottomLeft" activeCell="E6" sqref="E6"/>
      <selection pane="bottomRight" activeCell="E6" sqref="E6"/>
    </sheetView>
  </sheetViews>
  <sheetFormatPr defaultRowHeight="15"/>
  <cols>
    <col min="3" max="3" width="24.140625" bestFit="1" customWidth="1"/>
    <col min="4" max="4" width="7.140625" bestFit="1" customWidth="1"/>
    <col min="5" max="5" width="10.140625" customWidth="1"/>
    <col min="6" max="6" width="11" customWidth="1"/>
    <col min="7" max="7" width="10.42578125" customWidth="1"/>
    <col min="8" max="8" width="12.140625" customWidth="1"/>
    <col min="9" max="9" width="4.140625" customWidth="1"/>
    <col min="14" max="14" width="4.140625" customWidth="1"/>
    <col min="19" max="19" width="4.140625" customWidth="1"/>
    <col min="24" max="24" width="4.140625" customWidth="1"/>
    <col min="29" max="29" width="4.140625" customWidth="1"/>
    <col min="34" max="34" width="4.140625" customWidth="1"/>
    <col min="35" max="38" width="0" hidden="1" customWidth="1"/>
    <col min="39" max="39" width="4.140625" hidden="1" customWidth="1"/>
    <col min="40" max="43" width="0" hidden="1" customWidth="1"/>
    <col min="44" max="44" width="4.140625" hidden="1" customWidth="1"/>
    <col min="45" max="47" width="0" hidden="1" customWidth="1"/>
    <col min="48" max="48" width="9" hidden="1" customWidth="1"/>
    <col min="49" max="49" width="4.140625" hidden="1" customWidth="1"/>
    <col min="50" max="52" width="0" hidden="1" customWidth="1"/>
    <col min="53" max="53" width="11.42578125" hidden="1" customWidth="1"/>
    <col min="54" max="54" width="4.140625" hidden="1" customWidth="1"/>
    <col min="55" max="58" width="0" hidden="1" customWidth="1"/>
    <col min="59" max="59" width="4.140625" hidden="1" customWidth="1"/>
    <col min="60" max="63" width="0" hidden="1" customWidth="1"/>
    <col min="64" max="64" width="4.140625" hidden="1" customWidth="1"/>
    <col min="65" max="68" width="0" hidden="1" customWidth="1"/>
    <col min="69" max="69" width="4.140625" hidden="1" customWidth="1"/>
    <col min="70" max="73" width="0" hidden="1" customWidth="1"/>
    <col min="74" max="74" width="4.140625" hidden="1" customWidth="1"/>
    <col min="75" max="78" width="0" hidden="1" customWidth="1"/>
    <col min="79" max="79" width="4.140625" hidden="1" customWidth="1"/>
    <col min="80" max="83" width="0" hidden="1" customWidth="1"/>
    <col min="84" max="84" width="4.140625" hidden="1" customWidth="1"/>
    <col min="85" max="88" width="0" hidden="1" customWidth="1"/>
    <col min="89" max="89" width="4.140625" hidden="1" customWidth="1"/>
    <col min="90" max="92" width="0" hidden="1" customWidth="1"/>
    <col min="93" max="93" width="9" hidden="1" customWidth="1"/>
    <col min="94" max="94" width="4.140625" hidden="1" customWidth="1"/>
    <col min="95" max="97" width="0" hidden="1" customWidth="1"/>
    <col min="98" max="98" width="11.42578125" hidden="1" customWidth="1"/>
    <col min="99" max="99" width="4.140625" hidden="1" customWidth="1"/>
    <col min="100" max="103" width="0" hidden="1" customWidth="1"/>
    <col min="104" max="104" width="4.140625" hidden="1" customWidth="1"/>
    <col min="105" max="108" width="0" hidden="1" customWidth="1"/>
    <col min="109" max="109" width="4.140625" hidden="1" customWidth="1"/>
    <col min="110" max="113" width="0" hidden="1" customWidth="1"/>
    <col min="114" max="114" width="4.140625" hidden="1" customWidth="1"/>
    <col min="115" max="118" width="0" hidden="1" customWidth="1"/>
    <col min="119" max="119" width="4.140625" hidden="1" customWidth="1"/>
    <col min="120" max="123" width="0" hidden="1" customWidth="1"/>
    <col min="124" max="124" width="4.140625" hidden="1" customWidth="1"/>
    <col min="125" max="128" width="0" hidden="1" customWidth="1"/>
    <col min="129" max="129" width="4.140625" hidden="1" customWidth="1"/>
    <col min="130" max="133" width="0" hidden="1" customWidth="1"/>
    <col min="134" max="134" width="4.140625" hidden="1" customWidth="1"/>
    <col min="135" max="137" width="0" hidden="1" customWidth="1"/>
    <col min="138" max="138" width="9" hidden="1" customWidth="1"/>
    <col min="139" max="139" width="4.140625" hidden="1" customWidth="1"/>
    <col min="140" max="143" width="0" hidden="1" customWidth="1"/>
    <col min="144" max="144" width="4.140625" hidden="1" customWidth="1"/>
    <col min="145" max="148" width="0" hidden="1" customWidth="1"/>
    <col min="149" max="149" width="4.140625" hidden="1" customWidth="1"/>
    <col min="150" max="153" width="0" hidden="1" customWidth="1"/>
    <col min="154" max="154" width="4.140625" hidden="1" customWidth="1"/>
    <col min="155" max="158" width="0" hidden="1" customWidth="1"/>
    <col min="159" max="159" width="4.140625" hidden="1" customWidth="1"/>
    <col min="160" max="163" width="0" hidden="1" customWidth="1"/>
    <col min="164" max="164" width="4.140625" hidden="1" customWidth="1"/>
    <col min="165" max="168" width="0" hidden="1" customWidth="1"/>
    <col min="169" max="169" width="4.140625" hidden="1" customWidth="1"/>
    <col min="170" max="173" width="0" hidden="1" customWidth="1"/>
    <col min="174" max="174" width="4.140625" hidden="1" customWidth="1"/>
    <col min="175" max="178" width="0" hidden="1" customWidth="1"/>
    <col min="179" max="179" width="4.140625" hidden="1" customWidth="1"/>
    <col min="180" max="183" width="0" hidden="1" customWidth="1"/>
    <col min="184" max="184" width="4.140625" hidden="1" customWidth="1"/>
    <col min="185" max="188" width="0" hidden="1" customWidth="1"/>
    <col min="189" max="189" width="4.140625" hidden="1" customWidth="1"/>
    <col min="190" max="193" width="0" hidden="1" customWidth="1"/>
    <col min="194" max="194" width="4.140625" hidden="1" customWidth="1"/>
    <col min="195" max="198" width="0" hidden="1" customWidth="1"/>
    <col min="199" max="199" width="4.140625" hidden="1" customWidth="1"/>
    <col min="200" max="203" width="0" hidden="1" customWidth="1"/>
    <col min="204" max="204" width="4.140625" hidden="1" customWidth="1"/>
    <col min="205" max="208" width="0" hidden="1" customWidth="1"/>
    <col min="209" max="209" width="4.140625" hidden="1" customWidth="1"/>
    <col min="210" max="213" width="0" hidden="1" customWidth="1"/>
    <col min="214" max="214" width="4.140625" hidden="1" customWidth="1"/>
  </cols>
  <sheetData>
    <row r="1" spans="1:214" ht="27.75" customHeight="1">
      <c r="A1" s="91"/>
      <c r="B1" s="91"/>
      <c r="C1" s="91"/>
      <c r="D1" s="91"/>
      <c r="E1" s="149">
        <v>1</v>
      </c>
      <c r="F1" s="149"/>
      <c r="G1" s="149"/>
      <c r="H1" s="149"/>
      <c r="I1" s="149"/>
      <c r="J1" s="149">
        <v>2</v>
      </c>
      <c r="K1" s="149"/>
      <c r="L1" s="149"/>
      <c r="M1" s="149"/>
      <c r="N1" s="149"/>
      <c r="O1" s="149">
        <v>3</v>
      </c>
      <c r="P1" s="149"/>
      <c r="Q1" s="149"/>
      <c r="R1" s="149"/>
      <c r="S1" s="149"/>
      <c r="T1" s="149">
        <v>4</v>
      </c>
      <c r="U1" s="149"/>
      <c r="V1" s="149"/>
      <c r="W1" s="149"/>
      <c r="X1" s="149"/>
      <c r="Y1" s="149">
        <v>5</v>
      </c>
      <c r="Z1" s="149"/>
      <c r="AA1" s="149"/>
      <c r="AB1" s="149"/>
      <c r="AC1" s="149"/>
      <c r="AD1" s="149">
        <v>6</v>
      </c>
      <c r="AE1" s="149"/>
      <c r="AF1" s="149"/>
      <c r="AG1" s="149"/>
      <c r="AH1" s="149"/>
      <c r="AI1" s="149">
        <v>7</v>
      </c>
      <c r="AJ1" s="149"/>
      <c r="AK1" s="149"/>
      <c r="AL1" s="149"/>
      <c r="AM1" s="149"/>
      <c r="AN1" s="149">
        <v>8</v>
      </c>
      <c r="AO1" s="149"/>
      <c r="AP1" s="149"/>
      <c r="AQ1" s="149"/>
      <c r="AR1" s="149"/>
      <c r="AS1" s="149">
        <v>9</v>
      </c>
      <c r="AT1" s="149"/>
      <c r="AU1" s="149"/>
      <c r="AV1" s="149"/>
      <c r="AW1" s="149"/>
      <c r="AX1" s="149">
        <v>10</v>
      </c>
      <c r="AY1" s="149"/>
      <c r="AZ1" s="149"/>
      <c r="BA1" s="149"/>
      <c r="BB1" s="149"/>
      <c r="BC1" s="149">
        <v>11</v>
      </c>
      <c r="BD1" s="149"/>
      <c r="BE1" s="149"/>
      <c r="BF1" s="149"/>
      <c r="BG1" s="149"/>
      <c r="BH1" s="149">
        <v>12</v>
      </c>
      <c r="BI1" s="149"/>
      <c r="BJ1" s="149"/>
      <c r="BK1" s="149"/>
      <c r="BL1" s="149"/>
      <c r="BM1" s="149">
        <v>13</v>
      </c>
      <c r="BN1" s="149"/>
      <c r="BO1" s="149"/>
      <c r="BP1" s="149"/>
      <c r="BQ1" s="149"/>
      <c r="BR1" s="149">
        <v>14</v>
      </c>
      <c r="BS1" s="149"/>
      <c r="BT1" s="149"/>
      <c r="BU1" s="149"/>
      <c r="BV1" s="149"/>
      <c r="BW1" s="149">
        <v>15</v>
      </c>
      <c r="BX1" s="149"/>
      <c r="BY1" s="149"/>
      <c r="BZ1" s="149"/>
      <c r="CA1" s="149"/>
      <c r="CB1" s="149">
        <v>16</v>
      </c>
      <c r="CC1" s="149"/>
      <c r="CD1" s="149"/>
      <c r="CE1" s="149"/>
      <c r="CF1" s="149"/>
      <c r="CG1" s="149">
        <v>17</v>
      </c>
      <c r="CH1" s="149"/>
      <c r="CI1" s="149"/>
      <c r="CJ1" s="149"/>
      <c r="CK1" s="149"/>
      <c r="CL1" s="149">
        <v>18</v>
      </c>
      <c r="CM1" s="149"/>
      <c r="CN1" s="149"/>
      <c r="CO1" s="149"/>
      <c r="CP1" s="149"/>
      <c r="CQ1" s="149">
        <v>19</v>
      </c>
      <c r="CR1" s="149"/>
      <c r="CS1" s="149"/>
      <c r="CT1" s="149"/>
      <c r="CU1" s="149"/>
      <c r="CV1" s="149">
        <v>20</v>
      </c>
      <c r="CW1" s="149"/>
      <c r="CX1" s="149"/>
      <c r="CY1" s="149"/>
      <c r="CZ1" s="149"/>
      <c r="DA1" s="149">
        <v>21</v>
      </c>
      <c r="DB1" s="149"/>
      <c r="DC1" s="149"/>
      <c r="DD1" s="149"/>
      <c r="DE1" s="149"/>
      <c r="DF1" s="149">
        <v>22</v>
      </c>
      <c r="DG1" s="149"/>
      <c r="DH1" s="149"/>
      <c r="DI1" s="149"/>
      <c r="DJ1" s="149"/>
      <c r="DK1" s="149">
        <v>23</v>
      </c>
      <c r="DL1" s="149"/>
      <c r="DM1" s="149"/>
      <c r="DN1" s="149"/>
      <c r="DO1" s="149"/>
      <c r="DP1" s="149">
        <v>24</v>
      </c>
      <c r="DQ1" s="149"/>
      <c r="DR1" s="149"/>
      <c r="DS1" s="149"/>
      <c r="DT1" s="149"/>
      <c r="DU1" s="149">
        <v>25</v>
      </c>
      <c r="DV1" s="149"/>
      <c r="DW1" s="149"/>
      <c r="DX1" s="149"/>
      <c r="DY1" s="149"/>
      <c r="DZ1" s="149">
        <v>26</v>
      </c>
      <c r="EA1" s="149"/>
      <c r="EB1" s="149"/>
      <c r="EC1" s="149"/>
      <c r="ED1" s="149"/>
      <c r="EE1" s="149">
        <v>27</v>
      </c>
      <c r="EF1" s="149"/>
      <c r="EG1" s="149"/>
      <c r="EH1" s="149"/>
      <c r="EI1" s="149"/>
      <c r="EJ1" s="149">
        <v>28</v>
      </c>
      <c r="EK1" s="149"/>
      <c r="EL1" s="149"/>
      <c r="EM1" s="149"/>
      <c r="EN1" s="149"/>
      <c r="EO1" s="149">
        <v>29</v>
      </c>
      <c r="EP1" s="149"/>
      <c r="EQ1" s="149"/>
      <c r="ER1" s="149"/>
      <c r="ES1" s="149"/>
      <c r="ET1" s="149">
        <v>30</v>
      </c>
      <c r="EU1" s="149"/>
      <c r="EV1" s="149"/>
      <c r="EW1" s="149"/>
      <c r="EX1" s="149"/>
      <c r="EY1" s="149">
        <v>31</v>
      </c>
      <c r="EZ1" s="149"/>
      <c r="FA1" s="149"/>
      <c r="FB1" s="149"/>
      <c r="FC1" s="149"/>
      <c r="FD1" s="149">
        <v>32</v>
      </c>
      <c r="FE1" s="149"/>
      <c r="FF1" s="149"/>
      <c r="FG1" s="149"/>
      <c r="FH1" s="149"/>
      <c r="FI1" s="149">
        <v>33</v>
      </c>
      <c r="FJ1" s="149"/>
      <c r="FK1" s="149"/>
      <c r="FL1" s="149"/>
      <c r="FM1" s="149"/>
      <c r="FN1" s="149">
        <v>34</v>
      </c>
      <c r="FO1" s="149"/>
      <c r="FP1" s="149"/>
      <c r="FQ1" s="149"/>
      <c r="FR1" s="149"/>
      <c r="FS1" s="149">
        <v>35</v>
      </c>
      <c r="FT1" s="149"/>
      <c r="FU1" s="149"/>
      <c r="FV1" s="149"/>
      <c r="FW1" s="149"/>
      <c r="FX1" s="149">
        <v>36</v>
      </c>
      <c r="FY1" s="149"/>
      <c r="FZ1" s="149"/>
      <c r="GA1" s="149"/>
      <c r="GB1" s="149"/>
      <c r="GC1" s="149">
        <v>37</v>
      </c>
      <c r="GD1" s="149"/>
      <c r="GE1" s="149"/>
      <c r="GF1" s="149"/>
      <c r="GG1" s="149"/>
      <c r="GH1" s="149">
        <v>38</v>
      </c>
      <c r="GI1" s="149"/>
      <c r="GJ1" s="149"/>
      <c r="GK1" s="149"/>
      <c r="GL1" s="149"/>
      <c r="GM1" s="149">
        <v>39</v>
      </c>
      <c r="GN1" s="149"/>
      <c r="GO1" s="149"/>
      <c r="GP1" s="149"/>
      <c r="GQ1" s="149"/>
      <c r="GR1" s="149">
        <v>40</v>
      </c>
      <c r="GS1" s="149"/>
      <c r="GT1" s="149"/>
      <c r="GU1" s="149"/>
      <c r="GV1" s="149"/>
      <c r="GW1" s="149">
        <v>41</v>
      </c>
      <c r="GX1" s="149"/>
      <c r="GY1" s="149"/>
      <c r="GZ1" s="149"/>
      <c r="HA1" s="149"/>
      <c r="HB1" s="149">
        <v>42</v>
      </c>
      <c r="HC1" s="149"/>
      <c r="HD1" s="149"/>
      <c r="HE1" s="149"/>
      <c r="HF1" s="149"/>
    </row>
    <row r="3" spans="1:214" ht="19.5" thickBot="1">
      <c r="C3" s="97" t="s">
        <v>205</v>
      </c>
      <c r="D3" s="98"/>
      <c r="E3" s="150"/>
      <c r="F3" s="151"/>
      <c r="G3" s="5" t="s">
        <v>10</v>
      </c>
      <c r="H3" s="5" t="s">
        <v>11</v>
      </c>
      <c r="J3" s="150"/>
      <c r="K3" s="151"/>
      <c r="L3" s="5" t="s">
        <v>10</v>
      </c>
      <c r="M3" s="5" t="s">
        <v>11</v>
      </c>
      <c r="O3" s="150"/>
      <c r="P3" s="151"/>
      <c r="Q3" s="5" t="s">
        <v>10</v>
      </c>
      <c r="R3" s="5" t="s">
        <v>11</v>
      </c>
      <c r="T3" s="150"/>
      <c r="U3" s="151"/>
      <c r="V3" s="5" t="s">
        <v>10</v>
      </c>
      <c r="W3" s="5" t="s">
        <v>11</v>
      </c>
      <c r="Y3" s="150"/>
      <c r="Z3" s="151"/>
      <c r="AA3" s="5" t="s">
        <v>10</v>
      </c>
      <c r="AB3" s="5" t="s">
        <v>11</v>
      </c>
      <c r="AD3" s="171"/>
      <c r="AE3" s="172"/>
      <c r="AF3" s="167" t="s">
        <v>196</v>
      </c>
      <c r="AG3" s="168"/>
      <c r="AI3" s="150"/>
      <c r="AJ3" s="151"/>
      <c r="AK3" s="5" t="s">
        <v>10</v>
      </c>
      <c r="AL3" s="5" t="s">
        <v>11</v>
      </c>
      <c r="AN3" s="150"/>
      <c r="AO3" s="151"/>
      <c r="AP3" s="5" t="s">
        <v>10</v>
      </c>
      <c r="AQ3" s="5" t="s">
        <v>11</v>
      </c>
      <c r="AS3" s="150"/>
      <c r="AT3" s="151"/>
      <c r="AU3" s="5" t="s">
        <v>10</v>
      </c>
      <c r="AV3" s="5" t="s">
        <v>11</v>
      </c>
      <c r="AX3" s="150"/>
      <c r="AY3" s="151"/>
      <c r="AZ3" s="5" t="s">
        <v>10</v>
      </c>
      <c r="BA3" s="5" t="s">
        <v>11</v>
      </c>
      <c r="BC3" s="150"/>
      <c r="BD3" s="151"/>
      <c r="BE3" s="5" t="s">
        <v>10</v>
      </c>
      <c r="BF3" s="5" t="s">
        <v>11</v>
      </c>
      <c r="BH3" s="150"/>
      <c r="BI3" s="151"/>
      <c r="BJ3" s="5" t="s">
        <v>10</v>
      </c>
      <c r="BK3" s="5" t="s">
        <v>11</v>
      </c>
      <c r="BM3" s="150"/>
      <c r="BN3" s="151"/>
      <c r="BO3" s="5" t="s">
        <v>10</v>
      </c>
      <c r="BP3" s="5" t="s">
        <v>11</v>
      </c>
      <c r="BR3" s="150"/>
      <c r="BS3" s="151"/>
      <c r="BT3" s="5" t="s">
        <v>10</v>
      </c>
      <c r="BU3" s="5" t="s">
        <v>11</v>
      </c>
      <c r="BW3" s="150"/>
      <c r="BX3" s="151"/>
      <c r="BY3" s="5" t="s">
        <v>10</v>
      </c>
      <c r="BZ3" s="5" t="s">
        <v>11</v>
      </c>
      <c r="CB3" s="150"/>
      <c r="CC3" s="151"/>
      <c r="CD3" s="5" t="s">
        <v>10</v>
      </c>
      <c r="CE3" s="5" t="s">
        <v>11</v>
      </c>
      <c r="CG3" s="150"/>
      <c r="CH3" s="151"/>
      <c r="CI3" s="5" t="s">
        <v>10</v>
      </c>
      <c r="CJ3" s="5" t="s">
        <v>11</v>
      </c>
      <c r="CL3" s="150"/>
      <c r="CM3" s="151"/>
      <c r="CN3" s="5" t="s">
        <v>10</v>
      </c>
      <c r="CO3" s="5" t="s">
        <v>11</v>
      </c>
      <c r="CQ3" s="150"/>
      <c r="CR3" s="151"/>
      <c r="CS3" s="5" t="s">
        <v>10</v>
      </c>
      <c r="CT3" s="5" t="s">
        <v>11</v>
      </c>
      <c r="CV3" s="150"/>
      <c r="CW3" s="151"/>
      <c r="CX3" s="5" t="s">
        <v>10</v>
      </c>
      <c r="CY3" s="5" t="s">
        <v>11</v>
      </c>
      <c r="DA3" s="150"/>
      <c r="DB3" s="151"/>
      <c r="DC3" s="5" t="s">
        <v>10</v>
      </c>
      <c r="DD3" s="5" t="s">
        <v>11</v>
      </c>
      <c r="DF3" s="150"/>
      <c r="DG3" s="151"/>
      <c r="DH3" s="5" t="s">
        <v>10</v>
      </c>
      <c r="DI3" s="5" t="s">
        <v>11</v>
      </c>
      <c r="DK3" s="150"/>
      <c r="DL3" s="151"/>
      <c r="DM3" s="5" t="s">
        <v>10</v>
      </c>
      <c r="DN3" s="5" t="s">
        <v>11</v>
      </c>
      <c r="DP3" s="150"/>
      <c r="DQ3" s="151"/>
      <c r="DR3" s="5" t="s">
        <v>10</v>
      </c>
      <c r="DS3" s="5" t="s">
        <v>11</v>
      </c>
      <c r="DU3" s="150"/>
      <c r="DV3" s="151"/>
      <c r="DW3" s="5" t="s">
        <v>10</v>
      </c>
      <c r="DX3" s="5" t="s">
        <v>11</v>
      </c>
      <c r="DZ3" s="150"/>
      <c r="EA3" s="151"/>
      <c r="EB3" s="5" t="s">
        <v>10</v>
      </c>
      <c r="EC3" s="5" t="s">
        <v>11</v>
      </c>
      <c r="EE3" s="150"/>
      <c r="EF3" s="151"/>
      <c r="EG3" s="5" t="s">
        <v>10</v>
      </c>
      <c r="EH3" s="5" t="s">
        <v>11</v>
      </c>
      <c r="EJ3" s="150"/>
      <c r="EK3" s="151"/>
      <c r="EL3" s="5" t="s">
        <v>10</v>
      </c>
      <c r="EM3" s="5" t="s">
        <v>11</v>
      </c>
      <c r="EO3" s="150"/>
      <c r="EP3" s="151"/>
      <c r="EQ3" s="5" t="s">
        <v>10</v>
      </c>
      <c r="ER3" s="5" t="s">
        <v>11</v>
      </c>
      <c r="ET3" s="150"/>
      <c r="EU3" s="151"/>
      <c r="EV3" s="5" t="s">
        <v>10</v>
      </c>
      <c r="EW3" s="5" t="s">
        <v>11</v>
      </c>
      <c r="EY3" s="150"/>
      <c r="EZ3" s="151"/>
      <c r="FA3" s="5" t="s">
        <v>10</v>
      </c>
      <c r="FB3" s="5" t="s">
        <v>11</v>
      </c>
      <c r="FD3" s="150"/>
      <c r="FE3" s="151"/>
      <c r="FF3" s="5" t="s">
        <v>10</v>
      </c>
      <c r="FG3" s="5" t="s">
        <v>11</v>
      </c>
      <c r="FI3" s="150"/>
      <c r="FJ3" s="151"/>
      <c r="FK3" s="5" t="s">
        <v>10</v>
      </c>
      <c r="FL3" s="5" t="s">
        <v>11</v>
      </c>
      <c r="FN3" s="150"/>
      <c r="FO3" s="151"/>
      <c r="FP3" s="5" t="s">
        <v>10</v>
      </c>
      <c r="FQ3" s="5" t="s">
        <v>11</v>
      </c>
      <c r="FS3" s="150"/>
      <c r="FT3" s="151"/>
      <c r="FU3" s="5" t="s">
        <v>10</v>
      </c>
      <c r="FV3" s="5" t="s">
        <v>11</v>
      </c>
      <c r="FX3" s="150"/>
      <c r="FY3" s="151"/>
      <c r="FZ3" s="5" t="s">
        <v>10</v>
      </c>
      <c r="GA3" s="5" t="s">
        <v>11</v>
      </c>
      <c r="GC3" s="150"/>
      <c r="GD3" s="151"/>
      <c r="GE3" s="5" t="s">
        <v>10</v>
      </c>
      <c r="GF3" s="5" t="s">
        <v>11</v>
      </c>
      <c r="GH3" s="150"/>
      <c r="GI3" s="151"/>
      <c r="GJ3" s="5" t="s">
        <v>10</v>
      </c>
      <c r="GK3" s="5" t="s">
        <v>11</v>
      </c>
      <c r="GM3" s="150"/>
      <c r="GN3" s="151"/>
      <c r="GO3" s="5" t="s">
        <v>10</v>
      </c>
      <c r="GP3" s="5" t="s">
        <v>11</v>
      </c>
      <c r="GR3" s="150"/>
      <c r="GS3" s="151"/>
      <c r="GT3" s="5" t="s">
        <v>10</v>
      </c>
      <c r="GU3" s="5" t="s">
        <v>11</v>
      </c>
      <c r="GW3" s="150"/>
      <c r="GX3" s="151"/>
      <c r="GY3" s="5" t="s">
        <v>10</v>
      </c>
      <c r="GZ3" s="5" t="s">
        <v>11</v>
      </c>
      <c r="HB3" s="150"/>
      <c r="HC3" s="151"/>
      <c r="HD3" s="5" t="s">
        <v>10</v>
      </c>
      <c r="HE3" s="5" t="s">
        <v>11</v>
      </c>
    </row>
    <row r="4" spans="1:214">
      <c r="A4" s="161" t="s">
        <v>12</v>
      </c>
      <c r="B4" s="161"/>
      <c r="C4" s="161" t="s">
        <v>13</v>
      </c>
      <c r="D4" s="163" t="s">
        <v>14</v>
      </c>
      <c r="E4" s="152"/>
      <c r="F4" s="153"/>
      <c r="G4" s="6" t="s">
        <v>130</v>
      </c>
      <c r="H4" s="6" t="str">
        <f>VLOOKUP(G4,fin,2,0)</f>
        <v>مصطفى يعقوب</v>
      </c>
      <c r="J4" s="152"/>
      <c r="K4" s="153"/>
      <c r="L4" s="6" t="s">
        <v>131</v>
      </c>
      <c r="M4" s="6" t="str">
        <f>VLOOKUP(L4,fin,2,0)</f>
        <v>احمد مصطفى توفيق</v>
      </c>
      <c r="O4" s="152"/>
      <c r="P4" s="153"/>
      <c r="Q4" s="6" t="s">
        <v>132</v>
      </c>
      <c r="R4" s="6" t="str">
        <f>VLOOKUP(Q4,fin,2,0)</f>
        <v>السيد سعد</v>
      </c>
      <c r="T4" s="152"/>
      <c r="U4" s="153"/>
      <c r="V4" s="6" t="s">
        <v>133</v>
      </c>
      <c r="W4" s="6" t="str">
        <f>VLOOKUP(V4,fin,2,0)</f>
        <v>احمد هشام الطنوحي</v>
      </c>
      <c r="Y4" s="152"/>
      <c r="Z4" s="153"/>
      <c r="AA4" s="6" t="s">
        <v>134</v>
      </c>
      <c r="AB4" s="6" t="str">
        <f>VLOOKUP(AA4,fin,2,0)</f>
        <v>محمود أشرف</v>
      </c>
      <c r="AD4" s="173"/>
      <c r="AE4" s="174"/>
      <c r="AF4" s="169" t="s">
        <v>200</v>
      </c>
      <c r="AG4" s="170"/>
      <c r="AI4" s="152"/>
      <c r="AJ4" s="153"/>
      <c r="AK4" s="6"/>
      <c r="AL4" s="6"/>
      <c r="AN4" s="152"/>
      <c r="AO4" s="153"/>
      <c r="AP4" s="6"/>
      <c r="AQ4" s="6"/>
      <c r="AS4" s="152"/>
      <c r="AT4" s="153"/>
      <c r="AU4" s="6"/>
      <c r="AV4" s="6"/>
      <c r="AX4" s="152"/>
      <c r="AY4" s="153"/>
      <c r="AZ4" s="6"/>
      <c r="BA4" s="6"/>
      <c r="BC4" s="152"/>
      <c r="BD4" s="153"/>
      <c r="BE4" s="6"/>
      <c r="BF4" s="6"/>
      <c r="BH4" s="152"/>
      <c r="BI4" s="153"/>
      <c r="BJ4" s="6"/>
      <c r="BK4" s="6"/>
      <c r="BM4" s="152"/>
      <c r="BN4" s="153"/>
      <c r="BO4" s="6"/>
      <c r="BP4" s="6"/>
      <c r="BR4" s="152"/>
      <c r="BS4" s="153"/>
      <c r="BT4" s="6"/>
      <c r="BU4" s="6"/>
      <c r="BW4" s="152"/>
      <c r="BX4" s="153"/>
      <c r="BY4" s="6"/>
      <c r="BZ4" s="6"/>
      <c r="CB4" s="152"/>
      <c r="CC4" s="153"/>
      <c r="CD4" s="6"/>
      <c r="CE4" s="6"/>
      <c r="CG4" s="152"/>
      <c r="CH4" s="153"/>
      <c r="CI4" s="6"/>
      <c r="CJ4" s="6"/>
      <c r="CL4" s="152"/>
      <c r="CM4" s="153"/>
      <c r="CN4" s="6"/>
      <c r="CO4" s="6"/>
      <c r="CQ4" s="152"/>
      <c r="CR4" s="153"/>
      <c r="CS4" s="6"/>
      <c r="CT4" s="6"/>
      <c r="CV4" s="152"/>
      <c r="CW4" s="153"/>
      <c r="CX4" s="6"/>
      <c r="CY4" s="6"/>
      <c r="DA4" s="152"/>
      <c r="DB4" s="153"/>
      <c r="DC4" s="6"/>
      <c r="DD4" s="6"/>
      <c r="DF4" s="152"/>
      <c r="DG4" s="153"/>
      <c r="DH4" s="6"/>
      <c r="DI4" s="6"/>
      <c r="DK4" s="152"/>
      <c r="DL4" s="153"/>
      <c r="DM4" s="6"/>
      <c r="DN4" s="6"/>
      <c r="DP4" s="152"/>
      <c r="DQ4" s="153"/>
      <c r="DR4" s="6"/>
      <c r="DS4" s="6"/>
      <c r="DU4" s="152"/>
      <c r="DV4" s="153"/>
      <c r="DW4" s="6"/>
      <c r="DX4" s="6"/>
      <c r="DZ4" s="152"/>
      <c r="EA4" s="153"/>
      <c r="EB4" s="6"/>
      <c r="EC4" s="6"/>
      <c r="EE4" s="152"/>
      <c r="EF4" s="153"/>
      <c r="EG4" s="6"/>
      <c r="EH4" s="6"/>
      <c r="EJ4" s="152"/>
      <c r="EK4" s="153"/>
      <c r="EL4" s="6"/>
      <c r="EM4" s="6"/>
      <c r="EO4" s="152"/>
      <c r="EP4" s="153"/>
      <c r="EQ4" s="6"/>
      <c r="ER4" s="6"/>
      <c r="ET4" s="152"/>
      <c r="EU4" s="153"/>
      <c r="EV4" s="6"/>
      <c r="EW4" s="6"/>
      <c r="EY4" s="152"/>
      <c r="EZ4" s="153"/>
      <c r="FA4" s="6"/>
      <c r="FB4" s="6"/>
      <c r="FD4" s="152"/>
      <c r="FE4" s="153"/>
      <c r="FF4" s="6"/>
      <c r="FG4" s="6"/>
      <c r="FI4" s="152"/>
      <c r="FJ4" s="153"/>
      <c r="FK4" s="6"/>
      <c r="FL4" s="6"/>
      <c r="FN4" s="152"/>
      <c r="FO4" s="153"/>
      <c r="FP4" s="6"/>
      <c r="FQ4" s="6"/>
      <c r="FS4" s="152"/>
      <c r="FT4" s="153"/>
      <c r="FU4" s="6"/>
      <c r="FV4" s="6"/>
      <c r="FX4" s="152"/>
      <c r="FY4" s="153"/>
      <c r="FZ4" s="6"/>
      <c r="GA4" s="6"/>
      <c r="GC4" s="152"/>
      <c r="GD4" s="153"/>
      <c r="GE4" s="6"/>
      <c r="GF4" s="6"/>
      <c r="GH4" s="152"/>
      <c r="GI4" s="153"/>
      <c r="GJ4" s="6"/>
      <c r="GK4" s="6"/>
      <c r="GM4" s="152"/>
      <c r="GN4" s="153"/>
      <c r="GO4" s="6"/>
      <c r="GP4" s="6"/>
      <c r="GR4" s="152"/>
      <c r="GS4" s="153"/>
      <c r="GT4" s="6"/>
      <c r="GU4" s="6"/>
      <c r="GW4" s="152"/>
      <c r="GX4" s="153"/>
      <c r="GY4" s="6"/>
      <c r="GZ4" s="6"/>
      <c r="HB4" s="152"/>
      <c r="HC4" s="153"/>
      <c r="HD4" s="6"/>
      <c r="HE4" s="6"/>
    </row>
    <row r="5" spans="1:214" ht="45.75" thickBot="1">
      <c r="A5" s="162"/>
      <c r="B5" s="162"/>
      <c r="C5" s="162"/>
      <c r="D5" s="164"/>
      <c r="E5" s="7" t="s">
        <v>15</v>
      </c>
      <c r="F5" s="7" t="s">
        <v>16</v>
      </c>
      <c r="G5" s="8" t="s">
        <v>17</v>
      </c>
      <c r="H5" s="8" t="s">
        <v>18</v>
      </c>
      <c r="J5" s="7" t="s">
        <v>15</v>
      </c>
      <c r="K5" s="7" t="s">
        <v>16</v>
      </c>
      <c r="L5" s="8" t="s">
        <v>17</v>
      </c>
      <c r="M5" s="8" t="s">
        <v>18</v>
      </c>
      <c r="O5" s="7" t="s">
        <v>15</v>
      </c>
      <c r="P5" s="7" t="s">
        <v>16</v>
      </c>
      <c r="Q5" s="8" t="s">
        <v>17</v>
      </c>
      <c r="R5" s="8" t="s">
        <v>18</v>
      </c>
      <c r="T5" s="7" t="s">
        <v>15</v>
      </c>
      <c r="U5" s="7" t="s">
        <v>16</v>
      </c>
      <c r="V5" s="8" t="s">
        <v>17</v>
      </c>
      <c r="W5" s="8" t="s">
        <v>18</v>
      </c>
      <c r="Y5" s="7" t="s">
        <v>15</v>
      </c>
      <c r="Z5" s="7" t="s">
        <v>16</v>
      </c>
      <c r="AA5" s="8" t="s">
        <v>17</v>
      </c>
      <c r="AB5" s="8" t="s">
        <v>18</v>
      </c>
      <c r="AD5" s="7" t="s">
        <v>15</v>
      </c>
      <c r="AE5" s="7" t="s">
        <v>16</v>
      </c>
      <c r="AF5" s="8" t="s">
        <v>17</v>
      </c>
      <c r="AG5" s="8" t="s">
        <v>18</v>
      </c>
      <c r="AI5" s="7" t="s">
        <v>15</v>
      </c>
      <c r="AJ5" s="7" t="s">
        <v>16</v>
      </c>
      <c r="AK5" s="8" t="s">
        <v>17</v>
      </c>
      <c r="AL5" s="8" t="s">
        <v>18</v>
      </c>
      <c r="AN5" s="7" t="s">
        <v>15</v>
      </c>
      <c r="AO5" s="7" t="s">
        <v>16</v>
      </c>
      <c r="AP5" s="8" t="s">
        <v>17</v>
      </c>
      <c r="AQ5" s="8" t="s">
        <v>18</v>
      </c>
      <c r="AS5" s="7" t="s">
        <v>15</v>
      </c>
      <c r="AT5" s="7" t="s">
        <v>16</v>
      </c>
      <c r="AU5" s="8" t="s">
        <v>17</v>
      </c>
      <c r="AV5" s="8" t="s">
        <v>18</v>
      </c>
      <c r="AX5" s="7" t="s">
        <v>15</v>
      </c>
      <c r="AY5" s="7" t="s">
        <v>16</v>
      </c>
      <c r="AZ5" s="8" t="s">
        <v>17</v>
      </c>
      <c r="BA5" s="8" t="s">
        <v>18</v>
      </c>
      <c r="BC5" s="7" t="s">
        <v>15</v>
      </c>
      <c r="BD5" s="7" t="s">
        <v>16</v>
      </c>
      <c r="BE5" s="8" t="s">
        <v>17</v>
      </c>
      <c r="BF5" s="8" t="s">
        <v>18</v>
      </c>
      <c r="BH5" s="7" t="s">
        <v>15</v>
      </c>
      <c r="BI5" s="7" t="s">
        <v>16</v>
      </c>
      <c r="BJ5" s="8" t="s">
        <v>17</v>
      </c>
      <c r="BK5" s="8" t="s">
        <v>18</v>
      </c>
      <c r="BM5" s="7" t="s">
        <v>15</v>
      </c>
      <c r="BN5" s="7" t="s">
        <v>16</v>
      </c>
      <c r="BO5" s="8" t="s">
        <v>17</v>
      </c>
      <c r="BP5" s="8" t="s">
        <v>18</v>
      </c>
      <c r="BR5" s="7" t="s">
        <v>15</v>
      </c>
      <c r="BS5" s="7" t="s">
        <v>16</v>
      </c>
      <c r="BT5" s="8" t="s">
        <v>17</v>
      </c>
      <c r="BU5" s="8" t="s">
        <v>18</v>
      </c>
      <c r="BW5" s="7" t="s">
        <v>15</v>
      </c>
      <c r="BX5" s="7" t="s">
        <v>16</v>
      </c>
      <c r="BY5" s="8" t="s">
        <v>17</v>
      </c>
      <c r="BZ5" s="8" t="s">
        <v>18</v>
      </c>
      <c r="CB5" s="7" t="s">
        <v>15</v>
      </c>
      <c r="CC5" s="7" t="s">
        <v>16</v>
      </c>
      <c r="CD5" s="8" t="s">
        <v>17</v>
      </c>
      <c r="CE5" s="8" t="s">
        <v>18</v>
      </c>
      <c r="CG5" s="7" t="s">
        <v>15</v>
      </c>
      <c r="CH5" s="7" t="s">
        <v>16</v>
      </c>
      <c r="CI5" s="8" t="s">
        <v>17</v>
      </c>
      <c r="CJ5" s="8" t="s">
        <v>18</v>
      </c>
      <c r="CL5" s="7" t="s">
        <v>15</v>
      </c>
      <c r="CM5" s="7" t="s">
        <v>16</v>
      </c>
      <c r="CN5" s="8" t="s">
        <v>17</v>
      </c>
      <c r="CO5" s="8" t="s">
        <v>18</v>
      </c>
      <c r="CQ5" s="7" t="s">
        <v>15</v>
      </c>
      <c r="CR5" s="7" t="s">
        <v>16</v>
      </c>
      <c r="CS5" s="8" t="s">
        <v>17</v>
      </c>
      <c r="CT5" s="8" t="s">
        <v>18</v>
      </c>
      <c r="CV5" s="7" t="s">
        <v>15</v>
      </c>
      <c r="CW5" s="7" t="s">
        <v>16</v>
      </c>
      <c r="CX5" s="8" t="s">
        <v>17</v>
      </c>
      <c r="CY5" s="8" t="s">
        <v>18</v>
      </c>
      <c r="DA5" s="7" t="s">
        <v>15</v>
      </c>
      <c r="DB5" s="7" t="s">
        <v>16</v>
      </c>
      <c r="DC5" s="8" t="s">
        <v>17</v>
      </c>
      <c r="DD5" s="8" t="s">
        <v>18</v>
      </c>
      <c r="DF5" s="7" t="s">
        <v>15</v>
      </c>
      <c r="DG5" s="7" t="s">
        <v>16</v>
      </c>
      <c r="DH5" s="8" t="s">
        <v>17</v>
      </c>
      <c r="DI5" s="8" t="s">
        <v>18</v>
      </c>
      <c r="DK5" s="7" t="s">
        <v>15</v>
      </c>
      <c r="DL5" s="7" t="s">
        <v>16</v>
      </c>
      <c r="DM5" s="8" t="s">
        <v>17</v>
      </c>
      <c r="DN5" s="8" t="s">
        <v>18</v>
      </c>
      <c r="DP5" s="7" t="s">
        <v>15</v>
      </c>
      <c r="DQ5" s="7" t="s">
        <v>16</v>
      </c>
      <c r="DR5" s="8" t="s">
        <v>17</v>
      </c>
      <c r="DS5" s="8" t="s">
        <v>18</v>
      </c>
      <c r="DU5" s="7" t="s">
        <v>15</v>
      </c>
      <c r="DV5" s="7" t="s">
        <v>16</v>
      </c>
      <c r="DW5" s="8" t="s">
        <v>17</v>
      </c>
      <c r="DX5" s="8" t="s">
        <v>18</v>
      </c>
      <c r="DZ5" s="7" t="s">
        <v>15</v>
      </c>
      <c r="EA5" s="7" t="s">
        <v>16</v>
      </c>
      <c r="EB5" s="8" t="s">
        <v>17</v>
      </c>
      <c r="EC5" s="8" t="s">
        <v>18</v>
      </c>
      <c r="EE5" s="7" t="s">
        <v>15</v>
      </c>
      <c r="EF5" s="7" t="s">
        <v>16</v>
      </c>
      <c r="EG5" s="8" t="s">
        <v>17</v>
      </c>
      <c r="EH5" s="8" t="s">
        <v>18</v>
      </c>
      <c r="EJ5" s="7" t="s">
        <v>15</v>
      </c>
      <c r="EK5" s="7" t="s">
        <v>16</v>
      </c>
      <c r="EL5" s="8" t="s">
        <v>17</v>
      </c>
      <c r="EM5" s="8" t="s">
        <v>18</v>
      </c>
      <c r="EO5" s="7" t="s">
        <v>15</v>
      </c>
      <c r="EP5" s="7" t="s">
        <v>16</v>
      </c>
      <c r="EQ5" s="8" t="s">
        <v>17</v>
      </c>
      <c r="ER5" s="8" t="s">
        <v>18</v>
      </c>
      <c r="ET5" s="7" t="s">
        <v>15</v>
      </c>
      <c r="EU5" s="7" t="s">
        <v>16</v>
      </c>
      <c r="EV5" s="8" t="s">
        <v>17</v>
      </c>
      <c r="EW5" s="8" t="s">
        <v>18</v>
      </c>
      <c r="EY5" s="7" t="s">
        <v>15</v>
      </c>
      <c r="EZ5" s="7" t="s">
        <v>16</v>
      </c>
      <c r="FA5" s="8" t="s">
        <v>17</v>
      </c>
      <c r="FB5" s="8" t="s">
        <v>18</v>
      </c>
      <c r="FD5" s="7" t="s">
        <v>15</v>
      </c>
      <c r="FE5" s="7" t="s">
        <v>16</v>
      </c>
      <c r="FF5" s="8" t="s">
        <v>17</v>
      </c>
      <c r="FG5" s="8" t="s">
        <v>18</v>
      </c>
      <c r="FI5" s="7" t="s">
        <v>15</v>
      </c>
      <c r="FJ5" s="7" t="s">
        <v>16</v>
      </c>
      <c r="FK5" s="8" t="s">
        <v>17</v>
      </c>
      <c r="FL5" s="8" t="s">
        <v>18</v>
      </c>
      <c r="FN5" s="7" t="s">
        <v>15</v>
      </c>
      <c r="FO5" s="7" t="s">
        <v>16</v>
      </c>
      <c r="FP5" s="8" t="s">
        <v>17</v>
      </c>
      <c r="FQ5" s="8" t="s">
        <v>18</v>
      </c>
      <c r="FS5" s="7" t="s">
        <v>15</v>
      </c>
      <c r="FT5" s="7" t="s">
        <v>16</v>
      </c>
      <c r="FU5" s="8" t="s">
        <v>17</v>
      </c>
      <c r="FV5" s="8" t="s">
        <v>18</v>
      </c>
      <c r="FX5" s="7" t="s">
        <v>15</v>
      </c>
      <c r="FY5" s="7" t="s">
        <v>16</v>
      </c>
      <c r="FZ5" s="8" t="s">
        <v>17</v>
      </c>
      <c r="GA5" s="8" t="s">
        <v>18</v>
      </c>
      <c r="GC5" s="7" t="s">
        <v>15</v>
      </c>
      <c r="GD5" s="7" t="s">
        <v>16</v>
      </c>
      <c r="GE5" s="8" t="s">
        <v>17</v>
      </c>
      <c r="GF5" s="8" t="s">
        <v>18</v>
      </c>
      <c r="GH5" s="7" t="s">
        <v>15</v>
      </c>
      <c r="GI5" s="7" t="s">
        <v>16</v>
      </c>
      <c r="GJ5" s="8" t="s">
        <v>17</v>
      </c>
      <c r="GK5" s="8" t="s">
        <v>18</v>
      </c>
      <c r="GM5" s="7" t="s">
        <v>15</v>
      </c>
      <c r="GN5" s="7" t="s">
        <v>16</v>
      </c>
      <c r="GO5" s="8" t="s">
        <v>17</v>
      </c>
      <c r="GP5" s="8" t="s">
        <v>18</v>
      </c>
      <c r="GR5" s="7" t="s">
        <v>15</v>
      </c>
      <c r="GS5" s="7" t="s">
        <v>16</v>
      </c>
      <c r="GT5" s="8" t="s">
        <v>17</v>
      </c>
      <c r="GU5" s="8" t="s">
        <v>18</v>
      </c>
      <c r="GW5" s="7" t="s">
        <v>15</v>
      </c>
      <c r="GX5" s="7" t="s">
        <v>16</v>
      </c>
      <c r="GY5" s="8" t="s">
        <v>17</v>
      </c>
      <c r="GZ5" s="8" t="s">
        <v>18</v>
      </c>
      <c r="HB5" s="7" t="s">
        <v>15</v>
      </c>
      <c r="HC5" s="7" t="s">
        <v>16</v>
      </c>
      <c r="HD5" s="8" t="s">
        <v>17</v>
      </c>
      <c r="HE5" s="8" t="s">
        <v>18</v>
      </c>
    </row>
    <row r="6" spans="1:214" ht="18.75">
      <c r="A6">
        <v>10103</v>
      </c>
      <c r="B6" s="158" t="s">
        <v>19</v>
      </c>
      <c r="C6" s="9" t="s">
        <v>20</v>
      </c>
      <c r="D6" s="10">
        <v>1</v>
      </c>
      <c r="E6" s="90">
        <f t="shared" ref="E6:E39" si="0">IFERROR(VLOOKUP($A6,TRGT,17,0),0)</f>
        <v>0</v>
      </c>
      <c r="F6" s="90">
        <f t="shared" ref="F6:F39" si="1">IFERROR(VLOOKUP($A6,ACH,28,0),0)</f>
        <v>0</v>
      </c>
      <c r="G6" s="12">
        <f t="shared" ref="G6:G40" si="2">IFERROR((F6/E6),0)</f>
        <v>0</v>
      </c>
      <c r="H6" s="13">
        <f>IF(G6&gt;=90%,$D6,0)</f>
        <v>0</v>
      </c>
      <c r="J6" s="90">
        <f t="shared" ref="J6:J39" si="3">IFERROR(VLOOKUP($A6,TRGT,18,0),0)</f>
        <v>0</v>
      </c>
      <c r="K6" s="90">
        <f t="shared" ref="K6:K39" si="4">IFERROR(VLOOKUP($A6,ACH,29,0),0)</f>
        <v>0</v>
      </c>
      <c r="L6" s="12">
        <f t="shared" ref="L6:L40" si="5">IFERROR((K6/J6),0)</f>
        <v>0</v>
      </c>
      <c r="M6" s="13">
        <f>IF(L6&gt;=90%,$D6,0)</f>
        <v>0</v>
      </c>
      <c r="O6" s="90">
        <f t="shared" ref="O6:O39" si="6">IFERROR(VLOOKUP($A6,TRGT,19,0),0)</f>
        <v>0</v>
      </c>
      <c r="P6" s="90">
        <f t="shared" ref="P6:P39" si="7">IFERROR(VLOOKUP($A6,ACH,30,0),0)</f>
        <v>0</v>
      </c>
      <c r="Q6" s="12">
        <f t="shared" ref="Q6:Q40" si="8">IFERROR((P6/O6),0)</f>
        <v>0</v>
      </c>
      <c r="R6" s="13">
        <f>IF(Q6&gt;=90%,$D6,0)</f>
        <v>0</v>
      </c>
      <c r="T6" s="90">
        <f t="shared" ref="T6:T39" si="9">IFERROR(VLOOKUP($A6,TRGT,20,0),0)</f>
        <v>0</v>
      </c>
      <c r="U6" s="90">
        <f t="shared" ref="U6:U39" si="10">IFERROR(VLOOKUP($A6,ACH,31,0),0)</f>
        <v>0</v>
      </c>
      <c r="V6" s="12">
        <f t="shared" ref="V6:V40" si="11">IFERROR((U6/T6),0)</f>
        <v>0</v>
      </c>
      <c r="W6" s="13">
        <f>IF(V6&gt;=90%,$D6,0)</f>
        <v>0</v>
      </c>
      <c r="Y6" s="90">
        <f t="shared" ref="Y6:Y39" si="12">IFERROR(VLOOKUP($A6,TRGT,21,0),0)</f>
        <v>0</v>
      </c>
      <c r="Z6" s="90">
        <f t="shared" ref="Z6:Z39" si="13">IFERROR(VLOOKUP($A6,ACH,32,0),0)</f>
        <v>0</v>
      </c>
      <c r="AA6" s="12">
        <f t="shared" ref="AA6:AA40" si="14">IFERROR((Z6/Y6),0)</f>
        <v>0</v>
      </c>
      <c r="AB6" s="13">
        <f>IF(AA6&gt;=90%,$D6,0)</f>
        <v>0</v>
      </c>
      <c r="AD6" s="95">
        <f>+Y6+T6+O6+J6+E6</f>
        <v>0</v>
      </c>
      <c r="AE6" s="95">
        <f>+Z6+U6+P6+K6+F6</f>
        <v>0</v>
      </c>
      <c r="AF6" s="12">
        <f t="shared" ref="AF6:AF40" si="15">IFERROR((AE6/AD6),0)</f>
        <v>0</v>
      </c>
      <c r="AG6" s="13">
        <f>IF(AF6&gt;=90%,$D6,0)</f>
        <v>0</v>
      </c>
      <c r="AI6" s="11"/>
      <c r="AJ6" s="11"/>
      <c r="AK6" s="12">
        <f t="shared" ref="AK6:AK40" si="16">IFERROR((AJ6/AI6),0)</f>
        <v>0</v>
      </c>
      <c r="AL6" s="13">
        <f>IF(AK6&gt;=90%,$D6,0)</f>
        <v>0</v>
      </c>
      <c r="AN6" s="11"/>
      <c r="AO6" s="11"/>
      <c r="AP6" s="12">
        <f t="shared" ref="AP6:AP40" si="17">IFERROR((AO6/AN6),0)</f>
        <v>0</v>
      </c>
      <c r="AQ6" s="13">
        <f>IF(AP6&gt;=90%,$D6,0)</f>
        <v>0</v>
      </c>
      <c r="AS6" s="11"/>
      <c r="AT6" s="11"/>
      <c r="AU6" s="12">
        <f t="shared" ref="AU6:AU40" si="18">IFERROR((AT6/AS6),0)</f>
        <v>0</v>
      </c>
      <c r="AV6" s="13">
        <f>IF(AU6&gt;=90%,$D6,0)</f>
        <v>0</v>
      </c>
      <c r="AX6" s="11"/>
      <c r="AY6" s="11"/>
      <c r="AZ6" s="12">
        <f t="shared" ref="AZ6:AZ40" si="19">IFERROR((AY6/AX6),0)</f>
        <v>0</v>
      </c>
      <c r="BA6" s="13">
        <f>IF(AZ6&gt;=90%,$D6,0)</f>
        <v>0</v>
      </c>
      <c r="BC6" s="11"/>
      <c r="BD6" s="11"/>
      <c r="BE6" s="12">
        <f t="shared" ref="BE6:BE40" si="20">IFERROR((BD6/BC6),0)</f>
        <v>0</v>
      </c>
      <c r="BF6" s="13">
        <f>IF(BE6&gt;=90%,$D6,0)</f>
        <v>0</v>
      </c>
      <c r="BH6" s="11"/>
      <c r="BI6" s="11"/>
      <c r="BJ6" s="12">
        <f t="shared" ref="BJ6:BJ40" si="21">IFERROR((BI6/BH6),0)</f>
        <v>0</v>
      </c>
      <c r="BK6" s="13">
        <f>IF(BJ6&gt;=90%,$D6,0)</f>
        <v>0</v>
      </c>
      <c r="BM6" s="11"/>
      <c r="BN6" s="11"/>
      <c r="BO6" s="12">
        <f t="shared" ref="BO6:BO40" si="22">IFERROR((BN6/BM6),0)</f>
        <v>0</v>
      </c>
      <c r="BP6" s="13">
        <f>IF(BO6&gt;=90%,$D6,0)</f>
        <v>0</v>
      </c>
      <c r="BR6" s="11"/>
      <c r="BS6" s="11"/>
      <c r="BT6" s="12">
        <f t="shared" ref="BT6:BT40" si="23">IFERROR((BS6/BR6),0)</f>
        <v>0</v>
      </c>
      <c r="BU6" s="13">
        <f>IF(BT6&gt;=90%,$D6,0)</f>
        <v>0</v>
      </c>
      <c r="BW6" s="11"/>
      <c r="BX6" s="11"/>
      <c r="BY6" s="12">
        <f t="shared" ref="BY6:BY40" si="24">IFERROR((BX6/BW6),0)</f>
        <v>0</v>
      </c>
      <c r="BZ6" s="13">
        <f>IF(BY6&gt;=90%,$D6,0)</f>
        <v>0</v>
      </c>
      <c r="CB6" s="11"/>
      <c r="CC6" s="11"/>
      <c r="CD6" s="12">
        <f t="shared" ref="CD6:CD40" si="25">IFERROR((CC6/CB6),0)</f>
        <v>0</v>
      </c>
      <c r="CE6" s="13">
        <f>IF(CD6&gt;=90%,$D6,0)</f>
        <v>0</v>
      </c>
      <c r="CG6" s="11"/>
      <c r="CH6" s="11"/>
      <c r="CI6" s="12">
        <f t="shared" ref="CI6:CI40" si="26">IFERROR((CH6/CG6),0)</f>
        <v>0</v>
      </c>
      <c r="CJ6" s="13">
        <f>IF(CI6&gt;=90%,$D6,0)</f>
        <v>0</v>
      </c>
      <c r="CL6" s="11"/>
      <c r="CM6" s="11"/>
      <c r="CN6" s="12">
        <f t="shared" ref="CN6:CN40" si="27">IFERROR((CM6/CL6),0)</f>
        <v>0</v>
      </c>
      <c r="CO6" s="13">
        <f>IF(CN6&gt;=90%,$D6,0)</f>
        <v>0</v>
      </c>
      <c r="CQ6" s="11"/>
      <c r="CR6" s="11"/>
      <c r="CS6" s="12">
        <f t="shared" ref="CS6:CS40" si="28">IFERROR((CR6/CQ6),0)</f>
        <v>0</v>
      </c>
      <c r="CT6" s="13">
        <f>IF(CS6&gt;=90%,$D6,0)</f>
        <v>0</v>
      </c>
      <c r="CV6" s="11"/>
      <c r="CW6" s="11"/>
      <c r="CX6" s="12">
        <f t="shared" ref="CX6:CX40" si="29">IFERROR((CW6/CV6),0)</f>
        <v>0</v>
      </c>
      <c r="CY6" s="13">
        <f>IF(CX6&gt;=90%,$D6,0)</f>
        <v>0</v>
      </c>
      <c r="DA6" s="11"/>
      <c r="DB6" s="11"/>
      <c r="DC6" s="12">
        <f t="shared" ref="DC6:DC40" si="30">IFERROR((DB6/DA6),0)</f>
        <v>0</v>
      </c>
      <c r="DD6" s="13">
        <f>IF(DC6&gt;=90%,$D6,0)</f>
        <v>0</v>
      </c>
      <c r="DF6" s="11"/>
      <c r="DG6" s="11"/>
      <c r="DH6" s="12">
        <f t="shared" ref="DH6:DH40" si="31">IFERROR((DG6/DF6),0)</f>
        <v>0</v>
      </c>
      <c r="DI6" s="13">
        <f>IF(DH6&gt;=90%,$D6,0)</f>
        <v>0</v>
      </c>
      <c r="DK6" s="11"/>
      <c r="DL6" s="11"/>
      <c r="DM6" s="12">
        <f t="shared" ref="DM6:DM40" si="32">IFERROR((DL6/DK6),0)</f>
        <v>0</v>
      </c>
      <c r="DN6" s="13">
        <f>IF(DM6&gt;=90%,$D6,0)</f>
        <v>0</v>
      </c>
      <c r="DP6" s="11"/>
      <c r="DQ6" s="11"/>
      <c r="DR6" s="12">
        <f t="shared" ref="DR6:DR40" si="33">IFERROR((DQ6/DP6),0)</f>
        <v>0</v>
      </c>
      <c r="DS6" s="13">
        <f>IF(DR6&gt;=90%,$D6,0)</f>
        <v>0</v>
      </c>
      <c r="DU6" s="11"/>
      <c r="DV6" s="11"/>
      <c r="DW6" s="12">
        <f t="shared" ref="DW6:DW40" si="34">IFERROR((DV6/DU6),0)</f>
        <v>0</v>
      </c>
      <c r="DX6" s="13">
        <f>IF(DW6&gt;=90%,$D6,0)</f>
        <v>0</v>
      </c>
      <c r="DZ6" s="11"/>
      <c r="EA6" s="11"/>
      <c r="EB6" s="12">
        <f t="shared" ref="EB6:EB40" si="35">IFERROR((EA6/DZ6),0)</f>
        <v>0</v>
      </c>
      <c r="EC6" s="13">
        <f>IF(EB6&gt;=90%,$D6,0)</f>
        <v>0</v>
      </c>
      <c r="EE6" s="11"/>
      <c r="EF6" s="11"/>
      <c r="EG6" s="12">
        <f t="shared" ref="EG6:EG40" si="36">IFERROR((EF6/EE6),0)</f>
        <v>0</v>
      </c>
      <c r="EH6" s="13">
        <f>IF(EG6&gt;=90%,$D6,0)</f>
        <v>0</v>
      </c>
      <c r="EJ6" s="11"/>
      <c r="EK6" s="11"/>
      <c r="EL6" s="12">
        <f t="shared" ref="EL6:EL40" si="37">IFERROR((EK6/EJ6),0)</f>
        <v>0</v>
      </c>
      <c r="EM6" s="13">
        <f>IF(EL6&gt;=90%,$D6,0)</f>
        <v>0</v>
      </c>
      <c r="EO6" s="11"/>
      <c r="EP6" s="11"/>
      <c r="EQ6" s="12">
        <f t="shared" ref="EQ6:EQ40" si="38">IFERROR((EP6/EO6),0)</f>
        <v>0</v>
      </c>
      <c r="ER6" s="13">
        <f>IF(EQ6&gt;=90%,$D6,0)</f>
        <v>0</v>
      </c>
      <c r="ET6" s="11"/>
      <c r="EU6" s="11"/>
      <c r="EV6" s="12">
        <f t="shared" ref="EV6:EV40" si="39">IFERROR((EU6/ET6),0)</f>
        <v>0</v>
      </c>
      <c r="EW6" s="13">
        <f>IF(EV6&gt;=90%,$D6,0)</f>
        <v>0</v>
      </c>
      <c r="EY6" s="11"/>
      <c r="EZ6" s="11"/>
      <c r="FA6" s="12">
        <f t="shared" ref="FA6:FA40" si="40">IFERROR((EZ6/EY6),0)</f>
        <v>0</v>
      </c>
      <c r="FB6" s="13">
        <f>IF(FA6&gt;=90%,$D6,0)</f>
        <v>0</v>
      </c>
      <c r="FD6" s="11"/>
      <c r="FE6" s="11"/>
      <c r="FF6" s="12">
        <f t="shared" ref="FF6:FF40" si="41">IFERROR((FE6/FD6),0)</f>
        <v>0</v>
      </c>
      <c r="FG6" s="13">
        <f>IF(FF6&gt;=90%,$D6,0)</f>
        <v>0</v>
      </c>
      <c r="FI6" s="11"/>
      <c r="FJ6" s="11"/>
      <c r="FK6" s="12">
        <f t="shared" ref="FK6:FK40" si="42">IFERROR((FJ6/FI6),0)</f>
        <v>0</v>
      </c>
      <c r="FL6" s="13">
        <f>IF(FK6&gt;=90%,$D6,0)</f>
        <v>0</v>
      </c>
      <c r="FN6" s="11"/>
      <c r="FO6" s="11"/>
      <c r="FP6" s="12">
        <f t="shared" ref="FP6:FP40" si="43">IFERROR((FO6/FN6),0)</f>
        <v>0</v>
      </c>
      <c r="FQ6" s="13">
        <f>IF(FP6&gt;=90%,$D6,0)</f>
        <v>0</v>
      </c>
      <c r="FS6" s="11"/>
      <c r="FT6" s="11"/>
      <c r="FU6" s="12">
        <f t="shared" ref="FU6:FU40" si="44">IFERROR((FT6/FS6),0)</f>
        <v>0</v>
      </c>
      <c r="FV6" s="13">
        <f>IF(FU6&gt;=90%,$D6,0)</f>
        <v>0</v>
      </c>
      <c r="FX6" s="11"/>
      <c r="FY6" s="11"/>
      <c r="FZ6" s="12">
        <f t="shared" ref="FZ6:FZ40" si="45">IFERROR((FY6/FX6),0)</f>
        <v>0</v>
      </c>
      <c r="GA6" s="13">
        <f>IF(FZ6&gt;=90%,$D6,0)</f>
        <v>0</v>
      </c>
      <c r="GC6" s="11"/>
      <c r="GD6" s="11"/>
      <c r="GE6" s="12">
        <f t="shared" ref="GE6:GE40" si="46">IFERROR((GD6/GC6),0)</f>
        <v>0</v>
      </c>
      <c r="GF6" s="13">
        <f>IF(GE6&gt;=90%,$D6,0)</f>
        <v>0</v>
      </c>
      <c r="GH6" s="11"/>
      <c r="GI6" s="11"/>
      <c r="GJ6" s="12">
        <f t="shared" ref="GJ6:GJ40" si="47">IFERROR((GI6/GH6),0)</f>
        <v>0</v>
      </c>
      <c r="GK6" s="13">
        <f>IF(GJ6&gt;=90%,$D6,0)</f>
        <v>0</v>
      </c>
      <c r="GM6" s="11"/>
      <c r="GN6" s="11"/>
      <c r="GO6" s="12">
        <f t="shared" ref="GO6:GO40" si="48">IFERROR((GN6/GM6),0)</f>
        <v>0</v>
      </c>
      <c r="GP6" s="13">
        <f>IF(GO6&gt;=90%,$D6,0)</f>
        <v>0</v>
      </c>
      <c r="GR6" s="11"/>
      <c r="GS6" s="11"/>
      <c r="GT6" s="12">
        <f t="shared" ref="GT6:GT40" si="49">IFERROR((GS6/GR6),0)</f>
        <v>0</v>
      </c>
      <c r="GU6" s="13">
        <f>IF(GT6&gt;=90%,$D6,0)</f>
        <v>0</v>
      </c>
      <c r="GW6" s="11"/>
      <c r="GX6" s="11"/>
      <c r="GY6" s="12">
        <f t="shared" ref="GY6:GY40" si="50">IFERROR((GX6/GW6),0)</f>
        <v>0</v>
      </c>
      <c r="GZ6" s="13">
        <f>IF(GY6&gt;=90%,$D6,0)</f>
        <v>0</v>
      </c>
      <c r="HB6" s="11"/>
      <c r="HC6" s="11"/>
      <c r="HD6" s="12">
        <f t="shared" ref="HD6:HD40" si="51">IFERROR((HC6/HB6),0)</f>
        <v>0</v>
      </c>
      <c r="HE6" s="13">
        <f>IF(HD6&gt;=90%,$D6,0)</f>
        <v>0</v>
      </c>
    </row>
    <row r="7" spans="1:214" s="89" customFormat="1" ht="18.75">
      <c r="A7" s="89">
        <v>10104</v>
      </c>
      <c r="B7" s="159"/>
      <c r="C7" s="103" t="s">
        <v>21</v>
      </c>
      <c r="D7" s="101">
        <v>2</v>
      </c>
      <c r="E7" s="105">
        <f t="shared" si="0"/>
        <v>0</v>
      </c>
      <c r="F7" s="105">
        <f t="shared" si="1"/>
        <v>0</v>
      </c>
      <c r="G7" s="106">
        <f t="shared" si="2"/>
        <v>0</v>
      </c>
      <c r="H7" s="107">
        <f t="shared" ref="H7:H39" si="52">IF(G7&gt;=90%,$D7,0)</f>
        <v>0</v>
      </c>
      <c r="J7" s="105">
        <f t="shared" si="3"/>
        <v>0</v>
      </c>
      <c r="K7" s="105">
        <f t="shared" si="4"/>
        <v>0</v>
      </c>
      <c r="L7" s="106">
        <f t="shared" si="5"/>
        <v>0</v>
      </c>
      <c r="M7" s="107">
        <f t="shared" ref="M7:M39" si="53">IF(L7&gt;=90%,$D7,0)</f>
        <v>0</v>
      </c>
      <c r="O7" s="105">
        <f t="shared" si="6"/>
        <v>0</v>
      </c>
      <c r="P7" s="105">
        <f t="shared" si="7"/>
        <v>0</v>
      </c>
      <c r="Q7" s="106">
        <f t="shared" si="8"/>
        <v>0</v>
      </c>
      <c r="R7" s="107">
        <f t="shared" ref="R7:R39" si="54">IF(Q7&gt;=90%,$D7,0)</f>
        <v>0</v>
      </c>
      <c r="T7" s="105">
        <f t="shared" si="9"/>
        <v>0</v>
      </c>
      <c r="U7" s="105">
        <f t="shared" si="10"/>
        <v>0</v>
      </c>
      <c r="V7" s="106">
        <f t="shared" si="11"/>
        <v>0</v>
      </c>
      <c r="W7" s="107">
        <f t="shared" ref="W7:W39" si="55">IF(V7&gt;=90%,$D7,0)</f>
        <v>0</v>
      </c>
      <c r="Y7" s="105">
        <f t="shared" si="12"/>
        <v>0</v>
      </c>
      <c r="Z7" s="105">
        <f t="shared" si="13"/>
        <v>0</v>
      </c>
      <c r="AA7" s="106">
        <f t="shared" si="14"/>
        <v>0</v>
      </c>
      <c r="AB7" s="107">
        <f t="shared" ref="AB7:AB39" si="56">IF(AA7&gt;=90%,$D7,0)</f>
        <v>0</v>
      </c>
      <c r="AD7" s="109">
        <f t="shared" ref="AD7:AD39" si="57">+Y7+T7+O7+J7+E7</f>
        <v>0</v>
      </c>
      <c r="AE7" s="109">
        <f t="shared" ref="AE7:AE39" si="58">+Z7+U7+P7+K7+F7</f>
        <v>0</v>
      </c>
      <c r="AF7" s="106">
        <f t="shared" si="15"/>
        <v>0</v>
      </c>
      <c r="AG7" s="107">
        <f t="shared" ref="AG7:AG39" si="59">IF(AF7&gt;=90%,$D7,0)</f>
        <v>0</v>
      </c>
      <c r="AI7" s="108"/>
      <c r="AJ7" s="108"/>
      <c r="AK7" s="106">
        <f t="shared" si="16"/>
        <v>0</v>
      </c>
      <c r="AL7" s="107">
        <f t="shared" ref="AL7:AL39" si="60">IF(AK7&gt;=90%,$D7,0)</f>
        <v>0</v>
      </c>
      <c r="AN7" s="108"/>
      <c r="AO7" s="108"/>
      <c r="AP7" s="106">
        <f t="shared" si="17"/>
        <v>0</v>
      </c>
      <c r="AQ7" s="107">
        <f t="shared" ref="AQ7:AQ39" si="61">IF(AP7&gt;=90%,$D7,0)</f>
        <v>0</v>
      </c>
      <c r="AS7" s="108"/>
      <c r="AT7" s="108"/>
      <c r="AU7" s="106">
        <f t="shared" si="18"/>
        <v>0</v>
      </c>
      <c r="AV7" s="107">
        <f t="shared" ref="AV7:AV39" si="62">IF(AU7&gt;=90%,$D7,0)</f>
        <v>0</v>
      </c>
      <c r="AX7" s="108"/>
      <c r="AY7" s="108"/>
      <c r="AZ7" s="106">
        <f t="shared" si="19"/>
        <v>0</v>
      </c>
      <c r="BA7" s="107">
        <f t="shared" ref="BA7:BA39" si="63">IF(AZ7&gt;=90%,$D7,0)</f>
        <v>0</v>
      </c>
      <c r="BC7" s="108"/>
      <c r="BD7" s="108"/>
      <c r="BE7" s="106">
        <f t="shared" si="20"/>
        <v>0</v>
      </c>
      <c r="BF7" s="107">
        <f t="shared" ref="BF7:BF39" si="64">IF(BE7&gt;=90%,$D7,0)</f>
        <v>0</v>
      </c>
      <c r="BH7" s="108"/>
      <c r="BI7" s="108"/>
      <c r="BJ7" s="106">
        <f t="shared" si="21"/>
        <v>0</v>
      </c>
      <c r="BK7" s="107">
        <f t="shared" ref="BK7:BK39" si="65">IF(BJ7&gt;=90%,$D7,0)</f>
        <v>0</v>
      </c>
      <c r="BM7" s="108"/>
      <c r="BN7" s="108"/>
      <c r="BO7" s="106">
        <f t="shared" si="22"/>
        <v>0</v>
      </c>
      <c r="BP7" s="107">
        <f t="shared" ref="BP7:BP39" si="66">IF(BO7&gt;=90%,$D7,0)</f>
        <v>0</v>
      </c>
      <c r="BR7" s="108"/>
      <c r="BS7" s="108"/>
      <c r="BT7" s="106">
        <f t="shared" si="23"/>
        <v>0</v>
      </c>
      <c r="BU7" s="107">
        <f t="shared" ref="BU7:BU39" si="67">IF(BT7&gt;=90%,$D7,0)</f>
        <v>0</v>
      </c>
      <c r="BW7" s="108"/>
      <c r="BX7" s="108"/>
      <c r="BY7" s="106">
        <f t="shared" si="24"/>
        <v>0</v>
      </c>
      <c r="BZ7" s="107">
        <f t="shared" ref="BZ7:BZ39" si="68">IF(BY7&gt;=90%,$D7,0)</f>
        <v>0</v>
      </c>
      <c r="CB7" s="108"/>
      <c r="CC7" s="108"/>
      <c r="CD7" s="106">
        <f t="shared" si="25"/>
        <v>0</v>
      </c>
      <c r="CE7" s="107">
        <f t="shared" ref="CE7:CE39" si="69">IF(CD7&gt;=90%,$D7,0)</f>
        <v>0</v>
      </c>
      <c r="CG7" s="108"/>
      <c r="CH7" s="108"/>
      <c r="CI7" s="106">
        <f t="shared" si="26"/>
        <v>0</v>
      </c>
      <c r="CJ7" s="107">
        <f t="shared" ref="CJ7:CJ39" si="70">IF(CI7&gt;=90%,$D7,0)</f>
        <v>0</v>
      </c>
      <c r="CL7" s="108"/>
      <c r="CM7" s="108"/>
      <c r="CN7" s="106">
        <f t="shared" si="27"/>
        <v>0</v>
      </c>
      <c r="CO7" s="107">
        <f t="shared" ref="CO7:CO39" si="71">IF(CN7&gt;=90%,$D7,0)</f>
        <v>0</v>
      </c>
      <c r="CQ7" s="108"/>
      <c r="CR7" s="108"/>
      <c r="CS7" s="106">
        <f t="shared" si="28"/>
        <v>0</v>
      </c>
      <c r="CT7" s="107">
        <f t="shared" ref="CT7:CT39" si="72">IF(CS7&gt;=90%,$D7,0)</f>
        <v>0</v>
      </c>
      <c r="CV7" s="108"/>
      <c r="CW7" s="108"/>
      <c r="CX7" s="106">
        <f t="shared" si="29"/>
        <v>0</v>
      </c>
      <c r="CY7" s="107">
        <f t="shared" ref="CY7:CY39" si="73">IF(CX7&gt;=90%,$D7,0)</f>
        <v>0</v>
      </c>
      <c r="DA7" s="108"/>
      <c r="DB7" s="108"/>
      <c r="DC7" s="106">
        <f t="shared" si="30"/>
        <v>0</v>
      </c>
      <c r="DD7" s="107">
        <f t="shared" ref="DD7:DD39" si="74">IF(DC7&gt;=90%,$D7,0)</f>
        <v>0</v>
      </c>
      <c r="DF7" s="108"/>
      <c r="DG7" s="108"/>
      <c r="DH7" s="106">
        <f t="shared" si="31"/>
        <v>0</v>
      </c>
      <c r="DI7" s="107">
        <f t="shared" ref="DI7:DI39" si="75">IF(DH7&gt;=90%,$D7,0)</f>
        <v>0</v>
      </c>
      <c r="DK7" s="108"/>
      <c r="DL7" s="108"/>
      <c r="DM7" s="106">
        <f t="shared" si="32"/>
        <v>0</v>
      </c>
      <c r="DN7" s="107">
        <f t="shared" ref="DN7:DN39" si="76">IF(DM7&gt;=90%,$D7,0)</f>
        <v>0</v>
      </c>
      <c r="DP7" s="108"/>
      <c r="DQ7" s="108"/>
      <c r="DR7" s="106">
        <f t="shared" si="33"/>
        <v>0</v>
      </c>
      <c r="DS7" s="107">
        <f t="shared" ref="DS7:DS39" si="77">IF(DR7&gt;=90%,$D7,0)</f>
        <v>0</v>
      </c>
      <c r="DU7" s="108"/>
      <c r="DV7" s="108"/>
      <c r="DW7" s="106">
        <f t="shared" si="34"/>
        <v>0</v>
      </c>
      <c r="DX7" s="107">
        <f t="shared" ref="DX7:DX39" si="78">IF(DW7&gt;=90%,$D7,0)</f>
        <v>0</v>
      </c>
      <c r="DZ7" s="108"/>
      <c r="EA7" s="108"/>
      <c r="EB7" s="106">
        <f t="shared" si="35"/>
        <v>0</v>
      </c>
      <c r="EC7" s="107">
        <f t="shared" ref="EC7:EC39" si="79">IF(EB7&gt;=90%,$D7,0)</f>
        <v>0</v>
      </c>
      <c r="EE7" s="108"/>
      <c r="EF7" s="108"/>
      <c r="EG7" s="106">
        <f t="shared" si="36"/>
        <v>0</v>
      </c>
      <c r="EH7" s="107">
        <f t="shared" ref="EH7:EH39" si="80">IF(EG7&gt;=90%,$D7,0)</f>
        <v>0</v>
      </c>
      <c r="EJ7" s="108"/>
      <c r="EK7" s="108"/>
      <c r="EL7" s="106">
        <f t="shared" si="37"/>
        <v>0</v>
      </c>
      <c r="EM7" s="107">
        <f t="shared" ref="EM7:EM39" si="81">IF(EL7&gt;=90%,$D7,0)</f>
        <v>0</v>
      </c>
      <c r="EO7" s="108"/>
      <c r="EP7" s="108"/>
      <c r="EQ7" s="106">
        <f t="shared" si="38"/>
        <v>0</v>
      </c>
      <c r="ER7" s="107">
        <f t="shared" ref="ER7:ER39" si="82">IF(EQ7&gt;=90%,$D7,0)</f>
        <v>0</v>
      </c>
      <c r="ET7" s="108"/>
      <c r="EU7" s="108"/>
      <c r="EV7" s="106">
        <f t="shared" si="39"/>
        <v>0</v>
      </c>
      <c r="EW7" s="107">
        <f t="shared" ref="EW7:EW39" si="83">IF(EV7&gt;=90%,$D7,0)</f>
        <v>0</v>
      </c>
      <c r="EY7" s="108"/>
      <c r="EZ7" s="108"/>
      <c r="FA7" s="106">
        <f t="shared" si="40"/>
        <v>0</v>
      </c>
      <c r="FB7" s="107">
        <f t="shared" ref="FB7:FB39" si="84">IF(FA7&gt;=90%,$D7,0)</f>
        <v>0</v>
      </c>
      <c r="FD7" s="108"/>
      <c r="FE7" s="108"/>
      <c r="FF7" s="106">
        <f t="shared" si="41"/>
        <v>0</v>
      </c>
      <c r="FG7" s="107">
        <f t="shared" ref="FG7:FG39" si="85">IF(FF7&gt;=90%,$D7,0)</f>
        <v>0</v>
      </c>
      <c r="FI7" s="108"/>
      <c r="FJ7" s="108"/>
      <c r="FK7" s="106">
        <f t="shared" si="42"/>
        <v>0</v>
      </c>
      <c r="FL7" s="107">
        <f t="shared" ref="FL7:FL39" si="86">IF(FK7&gt;=90%,$D7,0)</f>
        <v>0</v>
      </c>
      <c r="FN7" s="108"/>
      <c r="FO7" s="108"/>
      <c r="FP7" s="106">
        <f t="shared" si="43"/>
        <v>0</v>
      </c>
      <c r="FQ7" s="107">
        <f t="shared" ref="FQ7:FQ39" si="87">IF(FP7&gt;=90%,$D7,0)</f>
        <v>0</v>
      </c>
      <c r="FS7" s="108"/>
      <c r="FT7" s="108"/>
      <c r="FU7" s="106">
        <f t="shared" si="44"/>
        <v>0</v>
      </c>
      <c r="FV7" s="107">
        <f t="shared" ref="FV7:FV39" si="88">IF(FU7&gt;=90%,$D7,0)</f>
        <v>0</v>
      </c>
      <c r="FX7" s="108"/>
      <c r="FY7" s="108"/>
      <c r="FZ7" s="106">
        <f t="shared" si="45"/>
        <v>0</v>
      </c>
      <c r="GA7" s="107">
        <f t="shared" ref="GA7:GA39" si="89">IF(FZ7&gt;=90%,$D7,0)</f>
        <v>0</v>
      </c>
      <c r="GC7" s="108"/>
      <c r="GD7" s="108"/>
      <c r="GE7" s="106">
        <f t="shared" si="46"/>
        <v>0</v>
      </c>
      <c r="GF7" s="107">
        <f t="shared" ref="GF7:GF39" si="90">IF(GE7&gt;=90%,$D7,0)</f>
        <v>0</v>
      </c>
      <c r="GH7" s="108"/>
      <c r="GI7" s="108"/>
      <c r="GJ7" s="106">
        <f t="shared" si="47"/>
        <v>0</v>
      </c>
      <c r="GK7" s="107">
        <f t="shared" ref="GK7:GK39" si="91">IF(GJ7&gt;=90%,$D7,0)</f>
        <v>0</v>
      </c>
      <c r="GM7" s="108"/>
      <c r="GN7" s="108"/>
      <c r="GO7" s="106">
        <f t="shared" si="48"/>
        <v>0</v>
      </c>
      <c r="GP7" s="107">
        <f t="shared" ref="GP7:GP39" si="92">IF(GO7&gt;=90%,$D7,0)</f>
        <v>0</v>
      </c>
      <c r="GR7" s="108"/>
      <c r="GS7" s="108"/>
      <c r="GT7" s="106">
        <f t="shared" si="49"/>
        <v>0</v>
      </c>
      <c r="GU7" s="107">
        <f t="shared" ref="GU7:GU39" si="93">IF(GT7&gt;=90%,$D7,0)</f>
        <v>0</v>
      </c>
      <c r="GW7" s="108"/>
      <c r="GX7" s="108"/>
      <c r="GY7" s="106">
        <f t="shared" si="50"/>
        <v>0</v>
      </c>
      <c r="GZ7" s="107">
        <f t="shared" ref="GZ7:GZ39" si="94">IF(GY7&gt;=90%,$D7,0)</f>
        <v>0</v>
      </c>
      <c r="HB7" s="108"/>
      <c r="HC7" s="108"/>
      <c r="HD7" s="106">
        <f t="shared" si="51"/>
        <v>0</v>
      </c>
      <c r="HE7" s="107">
        <f t="shared" ref="HE7:HE39" si="95">IF(HD7&gt;=90%,$D7,0)</f>
        <v>0</v>
      </c>
    </row>
    <row r="8" spans="1:214" ht="18.75">
      <c r="A8">
        <v>10110</v>
      </c>
      <c r="B8" s="159"/>
      <c r="C8" s="14" t="s">
        <v>22</v>
      </c>
      <c r="D8" s="101">
        <v>3</v>
      </c>
      <c r="E8" s="90">
        <f t="shared" si="0"/>
        <v>0</v>
      </c>
      <c r="F8" s="90">
        <f t="shared" si="1"/>
        <v>0</v>
      </c>
      <c r="G8" s="12">
        <f t="shared" si="2"/>
        <v>0</v>
      </c>
      <c r="H8" s="13">
        <f t="shared" si="52"/>
        <v>0</v>
      </c>
      <c r="J8" s="90">
        <f t="shared" si="3"/>
        <v>0</v>
      </c>
      <c r="K8" s="90">
        <f t="shared" si="4"/>
        <v>0</v>
      </c>
      <c r="L8" s="12">
        <f t="shared" si="5"/>
        <v>0</v>
      </c>
      <c r="M8" s="13">
        <f t="shared" si="53"/>
        <v>0</v>
      </c>
      <c r="O8" s="90">
        <f t="shared" si="6"/>
        <v>0</v>
      </c>
      <c r="P8" s="90">
        <f t="shared" si="7"/>
        <v>0</v>
      </c>
      <c r="Q8" s="12">
        <f t="shared" si="8"/>
        <v>0</v>
      </c>
      <c r="R8" s="13">
        <f t="shared" si="54"/>
        <v>0</v>
      </c>
      <c r="T8" s="90">
        <f t="shared" si="9"/>
        <v>0</v>
      </c>
      <c r="U8" s="90">
        <f t="shared" si="10"/>
        <v>0</v>
      </c>
      <c r="V8" s="12">
        <f t="shared" si="11"/>
        <v>0</v>
      </c>
      <c r="W8" s="13">
        <f t="shared" si="55"/>
        <v>0</v>
      </c>
      <c r="Y8" s="90">
        <f t="shared" si="12"/>
        <v>0</v>
      </c>
      <c r="Z8" s="90">
        <f t="shared" si="13"/>
        <v>0</v>
      </c>
      <c r="AA8" s="12">
        <f t="shared" si="14"/>
        <v>0</v>
      </c>
      <c r="AB8" s="13">
        <f t="shared" si="56"/>
        <v>0</v>
      </c>
      <c r="AD8" s="95">
        <f t="shared" si="57"/>
        <v>0</v>
      </c>
      <c r="AE8" s="95">
        <f t="shared" si="58"/>
        <v>0</v>
      </c>
      <c r="AF8" s="12">
        <f t="shared" si="15"/>
        <v>0</v>
      </c>
      <c r="AG8" s="13">
        <f t="shared" si="59"/>
        <v>0</v>
      </c>
      <c r="AI8" s="11"/>
      <c r="AJ8" s="11"/>
      <c r="AK8" s="12">
        <f t="shared" si="16"/>
        <v>0</v>
      </c>
      <c r="AL8" s="13">
        <f t="shared" si="60"/>
        <v>0</v>
      </c>
      <c r="AN8" s="11"/>
      <c r="AO8" s="11"/>
      <c r="AP8" s="12">
        <f t="shared" si="17"/>
        <v>0</v>
      </c>
      <c r="AQ8" s="13">
        <f t="shared" si="61"/>
        <v>0</v>
      </c>
      <c r="AS8" s="11"/>
      <c r="AT8" s="11"/>
      <c r="AU8" s="12">
        <f t="shared" si="18"/>
        <v>0</v>
      </c>
      <c r="AV8" s="13">
        <f t="shared" si="62"/>
        <v>0</v>
      </c>
      <c r="AX8" s="11"/>
      <c r="AY8" s="11"/>
      <c r="AZ8" s="12">
        <f t="shared" si="19"/>
        <v>0</v>
      </c>
      <c r="BA8" s="13">
        <f t="shared" si="63"/>
        <v>0</v>
      </c>
      <c r="BC8" s="11"/>
      <c r="BD8" s="11"/>
      <c r="BE8" s="12">
        <f t="shared" si="20"/>
        <v>0</v>
      </c>
      <c r="BF8" s="13">
        <f t="shared" si="64"/>
        <v>0</v>
      </c>
      <c r="BH8" s="11"/>
      <c r="BI8" s="11"/>
      <c r="BJ8" s="12">
        <f t="shared" si="21"/>
        <v>0</v>
      </c>
      <c r="BK8" s="13">
        <f t="shared" si="65"/>
        <v>0</v>
      </c>
      <c r="BM8" s="11"/>
      <c r="BN8" s="11"/>
      <c r="BO8" s="12">
        <f t="shared" si="22"/>
        <v>0</v>
      </c>
      <c r="BP8" s="13">
        <f t="shared" si="66"/>
        <v>0</v>
      </c>
      <c r="BR8" s="11"/>
      <c r="BS8" s="11"/>
      <c r="BT8" s="12">
        <f t="shared" si="23"/>
        <v>0</v>
      </c>
      <c r="BU8" s="13">
        <f t="shared" si="67"/>
        <v>0</v>
      </c>
      <c r="BW8" s="11"/>
      <c r="BX8" s="11"/>
      <c r="BY8" s="12">
        <f t="shared" si="24"/>
        <v>0</v>
      </c>
      <c r="BZ8" s="13">
        <f t="shared" si="68"/>
        <v>0</v>
      </c>
      <c r="CB8" s="11"/>
      <c r="CC8" s="11"/>
      <c r="CD8" s="12">
        <f t="shared" si="25"/>
        <v>0</v>
      </c>
      <c r="CE8" s="13">
        <f t="shared" si="69"/>
        <v>0</v>
      </c>
      <c r="CG8" s="11"/>
      <c r="CH8" s="11"/>
      <c r="CI8" s="12">
        <f t="shared" si="26"/>
        <v>0</v>
      </c>
      <c r="CJ8" s="13">
        <f t="shared" si="70"/>
        <v>0</v>
      </c>
      <c r="CL8" s="11"/>
      <c r="CM8" s="11"/>
      <c r="CN8" s="12">
        <f t="shared" si="27"/>
        <v>0</v>
      </c>
      <c r="CO8" s="13">
        <f t="shared" si="71"/>
        <v>0</v>
      </c>
      <c r="CQ8" s="11"/>
      <c r="CR8" s="11"/>
      <c r="CS8" s="12">
        <f t="shared" si="28"/>
        <v>0</v>
      </c>
      <c r="CT8" s="13">
        <f t="shared" si="72"/>
        <v>0</v>
      </c>
      <c r="CV8" s="11"/>
      <c r="CW8" s="11"/>
      <c r="CX8" s="12">
        <f t="shared" si="29"/>
        <v>0</v>
      </c>
      <c r="CY8" s="13">
        <f t="shared" si="73"/>
        <v>0</v>
      </c>
      <c r="DA8" s="11"/>
      <c r="DB8" s="11"/>
      <c r="DC8" s="12">
        <f t="shared" si="30"/>
        <v>0</v>
      </c>
      <c r="DD8" s="13">
        <f t="shared" si="74"/>
        <v>0</v>
      </c>
      <c r="DF8" s="11"/>
      <c r="DG8" s="11"/>
      <c r="DH8" s="12">
        <f t="shared" si="31"/>
        <v>0</v>
      </c>
      <c r="DI8" s="13">
        <f t="shared" si="75"/>
        <v>0</v>
      </c>
      <c r="DK8" s="11"/>
      <c r="DL8" s="11"/>
      <c r="DM8" s="12">
        <f t="shared" si="32"/>
        <v>0</v>
      </c>
      <c r="DN8" s="13">
        <f t="shared" si="76"/>
        <v>0</v>
      </c>
      <c r="DP8" s="11"/>
      <c r="DQ8" s="11"/>
      <c r="DR8" s="12">
        <f t="shared" si="33"/>
        <v>0</v>
      </c>
      <c r="DS8" s="13">
        <f t="shared" si="77"/>
        <v>0</v>
      </c>
      <c r="DU8" s="11"/>
      <c r="DV8" s="11"/>
      <c r="DW8" s="12">
        <f t="shared" si="34"/>
        <v>0</v>
      </c>
      <c r="DX8" s="13">
        <f t="shared" si="78"/>
        <v>0</v>
      </c>
      <c r="DZ8" s="11"/>
      <c r="EA8" s="11"/>
      <c r="EB8" s="12">
        <f t="shared" si="35"/>
        <v>0</v>
      </c>
      <c r="EC8" s="13">
        <f t="shared" si="79"/>
        <v>0</v>
      </c>
      <c r="EE8" s="11"/>
      <c r="EF8" s="11"/>
      <c r="EG8" s="12">
        <f t="shared" si="36"/>
        <v>0</v>
      </c>
      <c r="EH8" s="13">
        <f t="shared" si="80"/>
        <v>0</v>
      </c>
      <c r="EJ8" s="11"/>
      <c r="EK8" s="11"/>
      <c r="EL8" s="12">
        <f t="shared" si="37"/>
        <v>0</v>
      </c>
      <c r="EM8" s="13">
        <f t="shared" si="81"/>
        <v>0</v>
      </c>
      <c r="EO8" s="11"/>
      <c r="EP8" s="11"/>
      <c r="EQ8" s="12">
        <f t="shared" si="38"/>
        <v>0</v>
      </c>
      <c r="ER8" s="13">
        <f t="shared" si="82"/>
        <v>0</v>
      </c>
      <c r="ET8" s="11"/>
      <c r="EU8" s="11"/>
      <c r="EV8" s="12">
        <f t="shared" si="39"/>
        <v>0</v>
      </c>
      <c r="EW8" s="13">
        <f t="shared" si="83"/>
        <v>0</v>
      </c>
      <c r="EY8" s="11"/>
      <c r="EZ8" s="11"/>
      <c r="FA8" s="12">
        <f t="shared" si="40"/>
        <v>0</v>
      </c>
      <c r="FB8" s="13">
        <f t="shared" si="84"/>
        <v>0</v>
      </c>
      <c r="FD8" s="11"/>
      <c r="FE8" s="11"/>
      <c r="FF8" s="12">
        <f t="shared" si="41"/>
        <v>0</v>
      </c>
      <c r="FG8" s="13">
        <f t="shared" si="85"/>
        <v>0</v>
      </c>
      <c r="FI8" s="11"/>
      <c r="FJ8" s="11"/>
      <c r="FK8" s="12">
        <f t="shared" si="42"/>
        <v>0</v>
      </c>
      <c r="FL8" s="13">
        <f t="shared" si="86"/>
        <v>0</v>
      </c>
      <c r="FN8" s="11"/>
      <c r="FO8" s="11"/>
      <c r="FP8" s="12">
        <f t="shared" si="43"/>
        <v>0</v>
      </c>
      <c r="FQ8" s="13">
        <f t="shared" si="87"/>
        <v>0</v>
      </c>
      <c r="FS8" s="11"/>
      <c r="FT8" s="11"/>
      <c r="FU8" s="12">
        <f t="shared" si="44"/>
        <v>0</v>
      </c>
      <c r="FV8" s="13">
        <f t="shared" si="88"/>
        <v>0</v>
      </c>
      <c r="FX8" s="11"/>
      <c r="FY8" s="11"/>
      <c r="FZ8" s="12">
        <f t="shared" si="45"/>
        <v>0</v>
      </c>
      <c r="GA8" s="13">
        <f t="shared" si="89"/>
        <v>0</v>
      </c>
      <c r="GC8" s="11"/>
      <c r="GD8" s="11"/>
      <c r="GE8" s="12">
        <f t="shared" si="46"/>
        <v>0</v>
      </c>
      <c r="GF8" s="13">
        <f t="shared" si="90"/>
        <v>0</v>
      </c>
      <c r="GH8" s="11"/>
      <c r="GI8" s="11"/>
      <c r="GJ8" s="12">
        <f t="shared" si="47"/>
        <v>0</v>
      </c>
      <c r="GK8" s="13">
        <f t="shared" si="91"/>
        <v>0</v>
      </c>
      <c r="GM8" s="11"/>
      <c r="GN8" s="11"/>
      <c r="GO8" s="12">
        <f t="shared" si="48"/>
        <v>0</v>
      </c>
      <c r="GP8" s="13">
        <f t="shared" si="92"/>
        <v>0</v>
      </c>
      <c r="GR8" s="11"/>
      <c r="GS8" s="11"/>
      <c r="GT8" s="12">
        <f t="shared" si="49"/>
        <v>0</v>
      </c>
      <c r="GU8" s="13">
        <f t="shared" si="93"/>
        <v>0</v>
      </c>
      <c r="GW8" s="11"/>
      <c r="GX8" s="11"/>
      <c r="GY8" s="12">
        <f t="shared" si="50"/>
        <v>0</v>
      </c>
      <c r="GZ8" s="13">
        <f t="shared" si="94"/>
        <v>0</v>
      </c>
      <c r="HB8" s="11"/>
      <c r="HC8" s="11"/>
      <c r="HD8" s="12">
        <f t="shared" si="51"/>
        <v>0</v>
      </c>
      <c r="HE8" s="13">
        <f t="shared" si="95"/>
        <v>0</v>
      </c>
    </row>
    <row r="9" spans="1:214" ht="18.75">
      <c r="A9">
        <v>10114</v>
      </c>
      <c r="B9" s="159"/>
      <c r="C9" s="14" t="s">
        <v>23</v>
      </c>
      <c r="D9" s="101">
        <v>3</v>
      </c>
      <c r="E9" s="90">
        <f t="shared" si="0"/>
        <v>0</v>
      </c>
      <c r="F9" s="90">
        <f t="shared" si="1"/>
        <v>0</v>
      </c>
      <c r="G9" s="12">
        <f t="shared" si="2"/>
        <v>0</v>
      </c>
      <c r="H9" s="13">
        <f t="shared" si="52"/>
        <v>0</v>
      </c>
      <c r="J9" s="90">
        <f t="shared" si="3"/>
        <v>0</v>
      </c>
      <c r="K9" s="90">
        <f t="shared" si="4"/>
        <v>0</v>
      </c>
      <c r="L9" s="12">
        <f t="shared" si="5"/>
        <v>0</v>
      </c>
      <c r="M9" s="13">
        <f t="shared" si="53"/>
        <v>0</v>
      </c>
      <c r="O9" s="90">
        <f t="shared" si="6"/>
        <v>0</v>
      </c>
      <c r="P9" s="90">
        <f t="shared" si="7"/>
        <v>0</v>
      </c>
      <c r="Q9" s="12">
        <f t="shared" si="8"/>
        <v>0</v>
      </c>
      <c r="R9" s="13">
        <f t="shared" si="54"/>
        <v>0</v>
      </c>
      <c r="T9" s="90">
        <f t="shared" si="9"/>
        <v>0</v>
      </c>
      <c r="U9" s="90">
        <f t="shared" si="10"/>
        <v>0</v>
      </c>
      <c r="V9" s="12">
        <f t="shared" si="11"/>
        <v>0</v>
      </c>
      <c r="W9" s="13">
        <f t="shared" si="55"/>
        <v>0</v>
      </c>
      <c r="Y9" s="90">
        <f t="shared" si="12"/>
        <v>0</v>
      </c>
      <c r="Z9" s="90">
        <f t="shared" si="13"/>
        <v>0</v>
      </c>
      <c r="AA9" s="12">
        <f t="shared" si="14"/>
        <v>0</v>
      </c>
      <c r="AB9" s="13">
        <f t="shared" si="56"/>
        <v>0</v>
      </c>
      <c r="AD9" s="95">
        <f t="shared" si="57"/>
        <v>0</v>
      </c>
      <c r="AE9" s="95">
        <f t="shared" si="58"/>
        <v>0</v>
      </c>
      <c r="AF9" s="12">
        <f t="shared" si="15"/>
        <v>0</v>
      </c>
      <c r="AG9" s="13">
        <f t="shared" si="59"/>
        <v>0</v>
      </c>
      <c r="AI9" s="11"/>
      <c r="AJ9" s="11"/>
      <c r="AK9" s="12">
        <f t="shared" si="16"/>
        <v>0</v>
      </c>
      <c r="AL9" s="13">
        <f t="shared" si="60"/>
        <v>0</v>
      </c>
      <c r="AN9" s="11"/>
      <c r="AO9" s="11"/>
      <c r="AP9" s="12">
        <f t="shared" si="17"/>
        <v>0</v>
      </c>
      <c r="AQ9" s="13">
        <f t="shared" si="61"/>
        <v>0</v>
      </c>
      <c r="AS9" s="11"/>
      <c r="AT9" s="11"/>
      <c r="AU9" s="12">
        <f t="shared" si="18"/>
        <v>0</v>
      </c>
      <c r="AV9" s="13">
        <f t="shared" si="62"/>
        <v>0</v>
      </c>
      <c r="AX9" s="11"/>
      <c r="AY9" s="11"/>
      <c r="AZ9" s="12">
        <f t="shared" si="19"/>
        <v>0</v>
      </c>
      <c r="BA9" s="13">
        <f t="shared" si="63"/>
        <v>0</v>
      </c>
      <c r="BC9" s="11"/>
      <c r="BD9" s="11"/>
      <c r="BE9" s="12">
        <f t="shared" si="20"/>
        <v>0</v>
      </c>
      <c r="BF9" s="13">
        <f t="shared" si="64"/>
        <v>0</v>
      </c>
      <c r="BH9" s="11"/>
      <c r="BI9" s="11"/>
      <c r="BJ9" s="12">
        <f t="shared" si="21"/>
        <v>0</v>
      </c>
      <c r="BK9" s="13">
        <f t="shared" si="65"/>
        <v>0</v>
      </c>
      <c r="BM9" s="11"/>
      <c r="BN9" s="11"/>
      <c r="BO9" s="12">
        <f t="shared" si="22"/>
        <v>0</v>
      </c>
      <c r="BP9" s="13">
        <f t="shared" si="66"/>
        <v>0</v>
      </c>
      <c r="BR9" s="11"/>
      <c r="BS9" s="11"/>
      <c r="BT9" s="12">
        <f t="shared" si="23"/>
        <v>0</v>
      </c>
      <c r="BU9" s="13">
        <f t="shared" si="67"/>
        <v>0</v>
      </c>
      <c r="BW9" s="11"/>
      <c r="BX9" s="11"/>
      <c r="BY9" s="12">
        <f t="shared" si="24"/>
        <v>0</v>
      </c>
      <c r="BZ9" s="13">
        <f t="shared" si="68"/>
        <v>0</v>
      </c>
      <c r="CB9" s="11"/>
      <c r="CC9" s="11"/>
      <c r="CD9" s="12">
        <f t="shared" si="25"/>
        <v>0</v>
      </c>
      <c r="CE9" s="13">
        <f t="shared" si="69"/>
        <v>0</v>
      </c>
      <c r="CG9" s="11"/>
      <c r="CH9" s="11"/>
      <c r="CI9" s="12">
        <f t="shared" si="26"/>
        <v>0</v>
      </c>
      <c r="CJ9" s="13">
        <f t="shared" si="70"/>
        <v>0</v>
      </c>
      <c r="CL9" s="11"/>
      <c r="CM9" s="11"/>
      <c r="CN9" s="12">
        <f t="shared" si="27"/>
        <v>0</v>
      </c>
      <c r="CO9" s="13">
        <f t="shared" si="71"/>
        <v>0</v>
      </c>
      <c r="CQ9" s="11"/>
      <c r="CR9" s="11"/>
      <c r="CS9" s="12">
        <f t="shared" si="28"/>
        <v>0</v>
      </c>
      <c r="CT9" s="13">
        <f t="shared" si="72"/>
        <v>0</v>
      </c>
      <c r="CV9" s="11"/>
      <c r="CW9" s="11"/>
      <c r="CX9" s="12">
        <f t="shared" si="29"/>
        <v>0</v>
      </c>
      <c r="CY9" s="13">
        <f t="shared" si="73"/>
        <v>0</v>
      </c>
      <c r="DA9" s="11"/>
      <c r="DB9" s="11"/>
      <c r="DC9" s="12">
        <f t="shared" si="30"/>
        <v>0</v>
      </c>
      <c r="DD9" s="13">
        <f t="shared" si="74"/>
        <v>0</v>
      </c>
      <c r="DF9" s="11"/>
      <c r="DG9" s="11"/>
      <c r="DH9" s="12">
        <f t="shared" si="31"/>
        <v>0</v>
      </c>
      <c r="DI9" s="13">
        <f t="shared" si="75"/>
        <v>0</v>
      </c>
      <c r="DK9" s="11"/>
      <c r="DL9" s="11"/>
      <c r="DM9" s="12">
        <f t="shared" si="32"/>
        <v>0</v>
      </c>
      <c r="DN9" s="13">
        <f t="shared" si="76"/>
        <v>0</v>
      </c>
      <c r="DP9" s="11"/>
      <c r="DQ9" s="11"/>
      <c r="DR9" s="12">
        <f t="shared" si="33"/>
        <v>0</v>
      </c>
      <c r="DS9" s="13">
        <f t="shared" si="77"/>
        <v>0</v>
      </c>
      <c r="DU9" s="11"/>
      <c r="DV9" s="11"/>
      <c r="DW9" s="12">
        <f t="shared" si="34"/>
        <v>0</v>
      </c>
      <c r="DX9" s="13">
        <f t="shared" si="78"/>
        <v>0</v>
      </c>
      <c r="DZ9" s="11"/>
      <c r="EA9" s="11"/>
      <c r="EB9" s="12">
        <f t="shared" si="35"/>
        <v>0</v>
      </c>
      <c r="EC9" s="13">
        <f t="shared" si="79"/>
        <v>0</v>
      </c>
      <c r="EE9" s="11"/>
      <c r="EF9" s="11"/>
      <c r="EG9" s="12">
        <f t="shared" si="36"/>
        <v>0</v>
      </c>
      <c r="EH9" s="13">
        <f t="shared" si="80"/>
        <v>0</v>
      </c>
      <c r="EJ9" s="11"/>
      <c r="EK9" s="11"/>
      <c r="EL9" s="12">
        <f t="shared" si="37"/>
        <v>0</v>
      </c>
      <c r="EM9" s="13">
        <f t="shared" si="81"/>
        <v>0</v>
      </c>
      <c r="EO9" s="11"/>
      <c r="EP9" s="11"/>
      <c r="EQ9" s="12">
        <f t="shared" si="38"/>
        <v>0</v>
      </c>
      <c r="ER9" s="13">
        <f t="shared" si="82"/>
        <v>0</v>
      </c>
      <c r="ET9" s="11"/>
      <c r="EU9" s="11"/>
      <c r="EV9" s="12">
        <f t="shared" si="39"/>
        <v>0</v>
      </c>
      <c r="EW9" s="13">
        <f t="shared" si="83"/>
        <v>0</v>
      </c>
      <c r="EY9" s="11"/>
      <c r="EZ9" s="11"/>
      <c r="FA9" s="12">
        <f t="shared" si="40"/>
        <v>0</v>
      </c>
      <c r="FB9" s="13">
        <f t="shared" si="84"/>
        <v>0</v>
      </c>
      <c r="FD9" s="11"/>
      <c r="FE9" s="11"/>
      <c r="FF9" s="12">
        <f t="shared" si="41"/>
        <v>0</v>
      </c>
      <c r="FG9" s="13">
        <f t="shared" si="85"/>
        <v>0</v>
      </c>
      <c r="FI9" s="11"/>
      <c r="FJ9" s="11"/>
      <c r="FK9" s="12">
        <f t="shared" si="42"/>
        <v>0</v>
      </c>
      <c r="FL9" s="13">
        <f t="shared" si="86"/>
        <v>0</v>
      </c>
      <c r="FN9" s="11"/>
      <c r="FO9" s="11"/>
      <c r="FP9" s="12">
        <f t="shared" si="43"/>
        <v>0</v>
      </c>
      <c r="FQ9" s="13">
        <f t="shared" si="87"/>
        <v>0</v>
      </c>
      <c r="FS9" s="11"/>
      <c r="FT9" s="11"/>
      <c r="FU9" s="12">
        <f t="shared" si="44"/>
        <v>0</v>
      </c>
      <c r="FV9" s="13">
        <f t="shared" si="88"/>
        <v>0</v>
      </c>
      <c r="FX9" s="11"/>
      <c r="FY9" s="11"/>
      <c r="FZ9" s="12">
        <f t="shared" si="45"/>
        <v>0</v>
      </c>
      <c r="GA9" s="13">
        <f t="shared" si="89"/>
        <v>0</v>
      </c>
      <c r="GC9" s="11"/>
      <c r="GD9" s="11"/>
      <c r="GE9" s="12">
        <f t="shared" si="46"/>
        <v>0</v>
      </c>
      <c r="GF9" s="13">
        <f t="shared" si="90"/>
        <v>0</v>
      </c>
      <c r="GH9" s="11"/>
      <c r="GI9" s="11"/>
      <c r="GJ9" s="12">
        <f t="shared" si="47"/>
        <v>0</v>
      </c>
      <c r="GK9" s="13">
        <f t="shared" si="91"/>
        <v>0</v>
      </c>
      <c r="GM9" s="11"/>
      <c r="GN9" s="11"/>
      <c r="GO9" s="12">
        <f t="shared" si="48"/>
        <v>0</v>
      </c>
      <c r="GP9" s="13">
        <f t="shared" si="92"/>
        <v>0</v>
      </c>
      <c r="GR9" s="11"/>
      <c r="GS9" s="11"/>
      <c r="GT9" s="12">
        <f t="shared" si="49"/>
        <v>0</v>
      </c>
      <c r="GU9" s="13">
        <f t="shared" si="93"/>
        <v>0</v>
      </c>
      <c r="GW9" s="11"/>
      <c r="GX9" s="11"/>
      <c r="GY9" s="12">
        <f t="shared" si="50"/>
        <v>0</v>
      </c>
      <c r="GZ9" s="13">
        <f t="shared" si="94"/>
        <v>0</v>
      </c>
      <c r="HB9" s="11"/>
      <c r="HC9" s="11"/>
      <c r="HD9" s="12">
        <f t="shared" si="51"/>
        <v>0</v>
      </c>
      <c r="HE9" s="13">
        <f t="shared" si="95"/>
        <v>0</v>
      </c>
    </row>
    <row r="10" spans="1:214" ht="18.75">
      <c r="A10">
        <v>10106</v>
      </c>
      <c r="B10" s="159"/>
      <c r="C10" s="14" t="s">
        <v>24</v>
      </c>
      <c r="D10" s="101">
        <v>2</v>
      </c>
      <c r="E10" s="90">
        <f t="shared" si="0"/>
        <v>0</v>
      </c>
      <c r="F10" s="90">
        <f t="shared" si="1"/>
        <v>0</v>
      </c>
      <c r="G10" s="12">
        <f t="shared" si="2"/>
        <v>0</v>
      </c>
      <c r="H10" s="13">
        <f t="shared" si="52"/>
        <v>0</v>
      </c>
      <c r="J10" s="90">
        <f t="shared" si="3"/>
        <v>0</v>
      </c>
      <c r="K10" s="90">
        <f t="shared" si="4"/>
        <v>0</v>
      </c>
      <c r="L10" s="12">
        <f t="shared" si="5"/>
        <v>0</v>
      </c>
      <c r="M10" s="13">
        <f t="shared" si="53"/>
        <v>0</v>
      </c>
      <c r="O10" s="90">
        <f t="shared" si="6"/>
        <v>0</v>
      </c>
      <c r="P10" s="90">
        <f t="shared" si="7"/>
        <v>0</v>
      </c>
      <c r="Q10" s="12">
        <f t="shared" si="8"/>
        <v>0</v>
      </c>
      <c r="R10" s="13">
        <f t="shared" si="54"/>
        <v>0</v>
      </c>
      <c r="T10" s="90">
        <f t="shared" si="9"/>
        <v>0</v>
      </c>
      <c r="U10" s="90">
        <f t="shared" si="10"/>
        <v>0</v>
      </c>
      <c r="V10" s="12">
        <f t="shared" si="11"/>
        <v>0</v>
      </c>
      <c r="W10" s="13">
        <f t="shared" si="55"/>
        <v>0</v>
      </c>
      <c r="Y10" s="90">
        <f t="shared" si="12"/>
        <v>0</v>
      </c>
      <c r="Z10" s="90">
        <f t="shared" si="13"/>
        <v>0</v>
      </c>
      <c r="AA10" s="12">
        <f t="shared" si="14"/>
        <v>0</v>
      </c>
      <c r="AB10" s="13">
        <f t="shared" si="56"/>
        <v>0</v>
      </c>
      <c r="AD10" s="95">
        <f t="shared" si="57"/>
        <v>0</v>
      </c>
      <c r="AE10" s="95">
        <f t="shared" si="58"/>
        <v>0</v>
      </c>
      <c r="AF10" s="12">
        <f t="shared" si="15"/>
        <v>0</v>
      </c>
      <c r="AG10" s="13">
        <f t="shared" si="59"/>
        <v>0</v>
      </c>
      <c r="AI10" s="11"/>
      <c r="AJ10" s="11"/>
      <c r="AK10" s="12">
        <f t="shared" si="16"/>
        <v>0</v>
      </c>
      <c r="AL10" s="13">
        <f t="shared" si="60"/>
        <v>0</v>
      </c>
      <c r="AN10" s="11"/>
      <c r="AO10" s="11"/>
      <c r="AP10" s="12">
        <f t="shared" si="17"/>
        <v>0</v>
      </c>
      <c r="AQ10" s="13">
        <f t="shared" si="61"/>
        <v>0</v>
      </c>
      <c r="AS10" s="11"/>
      <c r="AT10" s="11"/>
      <c r="AU10" s="12">
        <f t="shared" si="18"/>
        <v>0</v>
      </c>
      <c r="AV10" s="13">
        <f t="shared" si="62"/>
        <v>0</v>
      </c>
      <c r="AX10" s="11"/>
      <c r="AY10" s="11"/>
      <c r="AZ10" s="12">
        <f t="shared" si="19"/>
        <v>0</v>
      </c>
      <c r="BA10" s="13">
        <f t="shared" si="63"/>
        <v>0</v>
      </c>
      <c r="BC10" s="11"/>
      <c r="BD10" s="11"/>
      <c r="BE10" s="12">
        <f t="shared" si="20"/>
        <v>0</v>
      </c>
      <c r="BF10" s="13">
        <f t="shared" si="64"/>
        <v>0</v>
      </c>
      <c r="BH10" s="11"/>
      <c r="BI10" s="11"/>
      <c r="BJ10" s="12">
        <f t="shared" si="21"/>
        <v>0</v>
      </c>
      <c r="BK10" s="13">
        <f t="shared" si="65"/>
        <v>0</v>
      </c>
      <c r="BM10" s="11"/>
      <c r="BN10" s="11"/>
      <c r="BO10" s="12">
        <f t="shared" si="22"/>
        <v>0</v>
      </c>
      <c r="BP10" s="13">
        <f t="shared" si="66"/>
        <v>0</v>
      </c>
      <c r="BR10" s="11"/>
      <c r="BS10" s="11"/>
      <c r="BT10" s="12">
        <f t="shared" si="23"/>
        <v>0</v>
      </c>
      <c r="BU10" s="13">
        <f t="shared" si="67"/>
        <v>0</v>
      </c>
      <c r="BW10" s="11"/>
      <c r="BX10" s="11"/>
      <c r="BY10" s="12">
        <f t="shared" si="24"/>
        <v>0</v>
      </c>
      <c r="BZ10" s="13">
        <f t="shared" si="68"/>
        <v>0</v>
      </c>
      <c r="CB10" s="11"/>
      <c r="CC10" s="11"/>
      <c r="CD10" s="12">
        <f t="shared" si="25"/>
        <v>0</v>
      </c>
      <c r="CE10" s="13">
        <f t="shared" si="69"/>
        <v>0</v>
      </c>
      <c r="CG10" s="11"/>
      <c r="CH10" s="11"/>
      <c r="CI10" s="12">
        <f t="shared" si="26"/>
        <v>0</v>
      </c>
      <c r="CJ10" s="13">
        <f t="shared" si="70"/>
        <v>0</v>
      </c>
      <c r="CL10" s="11"/>
      <c r="CM10" s="11"/>
      <c r="CN10" s="12">
        <f t="shared" si="27"/>
        <v>0</v>
      </c>
      <c r="CO10" s="13">
        <f t="shared" si="71"/>
        <v>0</v>
      </c>
      <c r="CQ10" s="11"/>
      <c r="CR10" s="11"/>
      <c r="CS10" s="12">
        <f t="shared" si="28"/>
        <v>0</v>
      </c>
      <c r="CT10" s="13">
        <f t="shared" si="72"/>
        <v>0</v>
      </c>
      <c r="CV10" s="11"/>
      <c r="CW10" s="11"/>
      <c r="CX10" s="12">
        <f t="shared" si="29"/>
        <v>0</v>
      </c>
      <c r="CY10" s="13">
        <f t="shared" si="73"/>
        <v>0</v>
      </c>
      <c r="DA10" s="11"/>
      <c r="DB10" s="11"/>
      <c r="DC10" s="12">
        <f t="shared" si="30"/>
        <v>0</v>
      </c>
      <c r="DD10" s="13">
        <f t="shared" si="74"/>
        <v>0</v>
      </c>
      <c r="DF10" s="11"/>
      <c r="DG10" s="11"/>
      <c r="DH10" s="12">
        <f t="shared" si="31"/>
        <v>0</v>
      </c>
      <c r="DI10" s="13">
        <f t="shared" si="75"/>
        <v>0</v>
      </c>
      <c r="DK10" s="11"/>
      <c r="DL10" s="11"/>
      <c r="DM10" s="12">
        <f t="shared" si="32"/>
        <v>0</v>
      </c>
      <c r="DN10" s="13">
        <f t="shared" si="76"/>
        <v>0</v>
      </c>
      <c r="DP10" s="11"/>
      <c r="DQ10" s="11"/>
      <c r="DR10" s="12">
        <f t="shared" si="33"/>
        <v>0</v>
      </c>
      <c r="DS10" s="13">
        <f t="shared" si="77"/>
        <v>0</v>
      </c>
      <c r="DU10" s="11"/>
      <c r="DV10" s="11"/>
      <c r="DW10" s="12">
        <f t="shared" si="34"/>
        <v>0</v>
      </c>
      <c r="DX10" s="13">
        <f t="shared" si="78"/>
        <v>0</v>
      </c>
      <c r="DZ10" s="11"/>
      <c r="EA10" s="11"/>
      <c r="EB10" s="12">
        <f t="shared" si="35"/>
        <v>0</v>
      </c>
      <c r="EC10" s="13">
        <f t="shared" si="79"/>
        <v>0</v>
      </c>
      <c r="EE10" s="11"/>
      <c r="EF10" s="11"/>
      <c r="EG10" s="12">
        <f t="shared" si="36"/>
        <v>0</v>
      </c>
      <c r="EH10" s="13">
        <f t="shared" si="80"/>
        <v>0</v>
      </c>
      <c r="EJ10" s="11"/>
      <c r="EK10" s="11"/>
      <c r="EL10" s="12">
        <f t="shared" si="37"/>
        <v>0</v>
      </c>
      <c r="EM10" s="13">
        <f t="shared" si="81"/>
        <v>0</v>
      </c>
      <c r="EO10" s="11"/>
      <c r="EP10" s="11"/>
      <c r="EQ10" s="12">
        <f t="shared" si="38"/>
        <v>0</v>
      </c>
      <c r="ER10" s="13">
        <f t="shared" si="82"/>
        <v>0</v>
      </c>
      <c r="ET10" s="11"/>
      <c r="EU10" s="11"/>
      <c r="EV10" s="12">
        <f t="shared" si="39"/>
        <v>0</v>
      </c>
      <c r="EW10" s="13">
        <f t="shared" si="83"/>
        <v>0</v>
      </c>
      <c r="EY10" s="11"/>
      <c r="EZ10" s="11"/>
      <c r="FA10" s="12">
        <f t="shared" si="40"/>
        <v>0</v>
      </c>
      <c r="FB10" s="13">
        <f t="shared" si="84"/>
        <v>0</v>
      </c>
      <c r="FD10" s="11"/>
      <c r="FE10" s="11"/>
      <c r="FF10" s="12">
        <f t="shared" si="41"/>
        <v>0</v>
      </c>
      <c r="FG10" s="13">
        <f t="shared" si="85"/>
        <v>0</v>
      </c>
      <c r="FI10" s="11"/>
      <c r="FJ10" s="11"/>
      <c r="FK10" s="12">
        <f t="shared" si="42"/>
        <v>0</v>
      </c>
      <c r="FL10" s="13">
        <f t="shared" si="86"/>
        <v>0</v>
      </c>
      <c r="FN10" s="11"/>
      <c r="FO10" s="11"/>
      <c r="FP10" s="12">
        <f t="shared" si="43"/>
        <v>0</v>
      </c>
      <c r="FQ10" s="13">
        <f t="shared" si="87"/>
        <v>0</v>
      </c>
      <c r="FS10" s="11"/>
      <c r="FT10" s="11"/>
      <c r="FU10" s="12">
        <f t="shared" si="44"/>
        <v>0</v>
      </c>
      <c r="FV10" s="13">
        <f t="shared" si="88"/>
        <v>0</v>
      </c>
      <c r="FX10" s="11"/>
      <c r="FY10" s="11"/>
      <c r="FZ10" s="12">
        <f t="shared" si="45"/>
        <v>0</v>
      </c>
      <c r="GA10" s="13">
        <f t="shared" si="89"/>
        <v>0</v>
      </c>
      <c r="GC10" s="11"/>
      <c r="GD10" s="11"/>
      <c r="GE10" s="12">
        <f t="shared" si="46"/>
        <v>0</v>
      </c>
      <c r="GF10" s="13">
        <f t="shared" si="90"/>
        <v>0</v>
      </c>
      <c r="GH10" s="11"/>
      <c r="GI10" s="11"/>
      <c r="GJ10" s="12">
        <f t="shared" si="47"/>
        <v>0</v>
      </c>
      <c r="GK10" s="13">
        <f t="shared" si="91"/>
        <v>0</v>
      </c>
      <c r="GM10" s="11"/>
      <c r="GN10" s="11"/>
      <c r="GO10" s="12">
        <f t="shared" si="48"/>
        <v>0</v>
      </c>
      <c r="GP10" s="13">
        <f t="shared" si="92"/>
        <v>0</v>
      </c>
      <c r="GR10" s="11"/>
      <c r="GS10" s="11"/>
      <c r="GT10" s="12">
        <f t="shared" si="49"/>
        <v>0</v>
      </c>
      <c r="GU10" s="13">
        <f t="shared" si="93"/>
        <v>0</v>
      </c>
      <c r="GW10" s="11"/>
      <c r="GX10" s="11"/>
      <c r="GY10" s="12">
        <f t="shared" si="50"/>
        <v>0</v>
      </c>
      <c r="GZ10" s="13">
        <f t="shared" si="94"/>
        <v>0</v>
      </c>
      <c r="HB10" s="11"/>
      <c r="HC10" s="11"/>
      <c r="HD10" s="12">
        <f t="shared" si="51"/>
        <v>0</v>
      </c>
      <c r="HE10" s="13">
        <f t="shared" si="95"/>
        <v>0</v>
      </c>
    </row>
    <row r="11" spans="1:214" s="89" customFormat="1" ht="18.75">
      <c r="A11" s="89">
        <v>10107</v>
      </c>
      <c r="B11" s="159"/>
      <c r="C11" s="103" t="s">
        <v>25</v>
      </c>
      <c r="D11" s="104">
        <v>2</v>
      </c>
      <c r="E11" s="105">
        <f t="shared" si="0"/>
        <v>0</v>
      </c>
      <c r="F11" s="105">
        <f t="shared" si="1"/>
        <v>0</v>
      </c>
      <c r="G11" s="106">
        <f t="shared" si="2"/>
        <v>0</v>
      </c>
      <c r="H11" s="107">
        <f t="shared" si="52"/>
        <v>0</v>
      </c>
      <c r="J11" s="105">
        <f t="shared" si="3"/>
        <v>0</v>
      </c>
      <c r="K11" s="105">
        <f t="shared" si="4"/>
        <v>0</v>
      </c>
      <c r="L11" s="106">
        <f t="shared" si="5"/>
        <v>0</v>
      </c>
      <c r="M11" s="107">
        <f t="shared" si="53"/>
        <v>0</v>
      </c>
      <c r="O11" s="105">
        <f t="shared" si="6"/>
        <v>0</v>
      </c>
      <c r="P11" s="105">
        <f t="shared" si="7"/>
        <v>0</v>
      </c>
      <c r="Q11" s="106">
        <f t="shared" si="8"/>
        <v>0</v>
      </c>
      <c r="R11" s="107">
        <f t="shared" si="54"/>
        <v>0</v>
      </c>
      <c r="T11" s="105">
        <f t="shared" si="9"/>
        <v>0</v>
      </c>
      <c r="U11" s="105">
        <f t="shared" si="10"/>
        <v>0</v>
      </c>
      <c r="V11" s="106">
        <f t="shared" si="11"/>
        <v>0</v>
      </c>
      <c r="W11" s="107">
        <f t="shared" si="55"/>
        <v>0</v>
      </c>
      <c r="Y11" s="105">
        <f t="shared" si="12"/>
        <v>0</v>
      </c>
      <c r="Z11" s="105">
        <f t="shared" si="13"/>
        <v>0</v>
      </c>
      <c r="AA11" s="106">
        <f t="shared" si="14"/>
        <v>0</v>
      </c>
      <c r="AB11" s="107">
        <f t="shared" si="56"/>
        <v>0</v>
      </c>
      <c r="AD11" s="109">
        <f t="shared" si="57"/>
        <v>0</v>
      </c>
      <c r="AE11" s="109">
        <f t="shared" si="58"/>
        <v>0</v>
      </c>
      <c r="AF11" s="106">
        <f t="shared" si="15"/>
        <v>0</v>
      </c>
      <c r="AG11" s="107">
        <f t="shared" si="59"/>
        <v>0</v>
      </c>
      <c r="AI11" s="108"/>
      <c r="AJ11" s="108"/>
      <c r="AK11" s="106">
        <f t="shared" si="16"/>
        <v>0</v>
      </c>
      <c r="AL11" s="107">
        <f t="shared" si="60"/>
        <v>0</v>
      </c>
      <c r="AN11" s="108"/>
      <c r="AO11" s="108"/>
      <c r="AP11" s="106">
        <f t="shared" si="17"/>
        <v>0</v>
      </c>
      <c r="AQ11" s="107">
        <f t="shared" si="61"/>
        <v>0</v>
      </c>
      <c r="AS11" s="108"/>
      <c r="AT11" s="108"/>
      <c r="AU11" s="106">
        <f t="shared" si="18"/>
        <v>0</v>
      </c>
      <c r="AV11" s="107">
        <f t="shared" si="62"/>
        <v>0</v>
      </c>
      <c r="AX11" s="108"/>
      <c r="AY11" s="108"/>
      <c r="AZ11" s="106">
        <f t="shared" si="19"/>
        <v>0</v>
      </c>
      <c r="BA11" s="107">
        <f t="shared" si="63"/>
        <v>0</v>
      </c>
      <c r="BC11" s="108"/>
      <c r="BD11" s="108"/>
      <c r="BE11" s="106">
        <f t="shared" si="20"/>
        <v>0</v>
      </c>
      <c r="BF11" s="107">
        <f t="shared" si="64"/>
        <v>0</v>
      </c>
      <c r="BH11" s="108"/>
      <c r="BI11" s="108"/>
      <c r="BJ11" s="106">
        <f t="shared" si="21"/>
        <v>0</v>
      </c>
      <c r="BK11" s="107">
        <f t="shared" si="65"/>
        <v>0</v>
      </c>
      <c r="BM11" s="108"/>
      <c r="BN11" s="108"/>
      <c r="BO11" s="106">
        <f t="shared" si="22"/>
        <v>0</v>
      </c>
      <c r="BP11" s="107">
        <f t="shared" si="66"/>
        <v>0</v>
      </c>
      <c r="BR11" s="108"/>
      <c r="BS11" s="108"/>
      <c r="BT11" s="106">
        <f t="shared" si="23"/>
        <v>0</v>
      </c>
      <c r="BU11" s="107">
        <f t="shared" si="67"/>
        <v>0</v>
      </c>
      <c r="BW11" s="108"/>
      <c r="BX11" s="108"/>
      <c r="BY11" s="106">
        <f t="shared" si="24"/>
        <v>0</v>
      </c>
      <c r="BZ11" s="107">
        <f t="shared" si="68"/>
        <v>0</v>
      </c>
      <c r="CB11" s="108"/>
      <c r="CC11" s="108"/>
      <c r="CD11" s="106">
        <f t="shared" si="25"/>
        <v>0</v>
      </c>
      <c r="CE11" s="107">
        <f t="shared" si="69"/>
        <v>0</v>
      </c>
      <c r="CG11" s="108"/>
      <c r="CH11" s="108"/>
      <c r="CI11" s="106">
        <f t="shared" si="26"/>
        <v>0</v>
      </c>
      <c r="CJ11" s="107">
        <f t="shared" si="70"/>
        <v>0</v>
      </c>
      <c r="CL11" s="108"/>
      <c r="CM11" s="108"/>
      <c r="CN11" s="106">
        <f t="shared" si="27"/>
        <v>0</v>
      </c>
      <c r="CO11" s="107">
        <f t="shared" si="71"/>
        <v>0</v>
      </c>
      <c r="CQ11" s="108"/>
      <c r="CR11" s="108"/>
      <c r="CS11" s="106">
        <f t="shared" si="28"/>
        <v>0</v>
      </c>
      <c r="CT11" s="107">
        <f t="shared" si="72"/>
        <v>0</v>
      </c>
      <c r="CV11" s="108"/>
      <c r="CW11" s="108"/>
      <c r="CX11" s="106">
        <f t="shared" si="29"/>
        <v>0</v>
      </c>
      <c r="CY11" s="107">
        <f t="shared" si="73"/>
        <v>0</v>
      </c>
      <c r="DA11" s="108"/>
      <c r="DB11" s="108"/>
      <c r="DC11" s="106">
        <f t="shared" si="30"/>
        <v>0</v>
      </c>
      <c r="DD11" s="107">
        <f t="shared" si="74"/>
        <v>0</v>
      </c>
      <c r="DF11" s="108"/>
      <c r="DG11" s="108"/>
      <c r="DH11" s="106">
        <f t="shared" si="31"/>
        <v>0</v>
      </c>
      <c r="DI11" s="107">
        <f t="shared" si="75"/>
        <v>0</v>
      </c>
      <c r="DK11" s="108"/>
      <c r="DL11" s="108"/>
      <c r="DM11" s="106">
        <f t="shared" si="32"/>
        <v>0</v>
      </c>
      <c r="DN11" s="107">
        <f t="shared" si="76"/>
        <v>0</v>
      </c>
      <c r="DP11" s="108"/>
      <c r="DQ11" s="108"/>
      <c r="DR11" s="106">
        <f t="shared" si="33"/>
        <v>0</v>
      </c>
      <c r="DS11" s="107">
        <f t="shared" si="77"/>
        <v>0</v>
      </c>
      <c r="DU11" s="108"/>
      <c r="DV11" s="108"/>
      <c r="DW11" s="106">
        <f t="shared" si="34"/>
        <v>0</v>
      </c>
      <c r="DX11" s="107">
        <f t="shared" si="78"/>
        <v>0</v>
      </c>
      <c r="DZ11" s="108"/>
      <c r="EA11" s="108"/>
      <c r="EB11" s="106">
        <f t="shared" si="35"/>
        <v>0</v>
      </c>
      <c r="EC11" s="107">
        <f t="shared" si="79"/>
        <v>0</v>
      </c>
      <c r="EE11" s="108"/>
      <c r="EF11" s="108"/>
      <c r="EG11" s="106">
        <f t="shared" si="36"/>
        <v>0</v>
      </c>
      <c r="EH11" s="107">
        <f t="shared" si="80"/>
        <v>0</v>
      </c>
      <c r="EJ11" s="108"/>
      <c r="EK11" s="108"/>
      <c r="EL11" s="106">
        <f t="shared" si="37"/>
        <v>0</v>
      </c>
      <c r="EM11" s="107">
        <f t="shared" si="81"/>
        <v>0</v>
      </c>
      <c r="EO11" s="108"/>
      <c r="EP11" s="108"/>
      <c r="EQ11" s="106">
        <f t="shared" si="38"/>
        <v>0</v>
      </c>
      <c r="ER11" s="107">
        <f t="shared" si="82"/>
        <v>0</v>
      </c>
      <c r="ET11" s="108"/>
      <c r="EU11" s="108"/>
      <c r="EV11" s="106">
        <f t="shared" si="39"/>
        <v>0</v>
      </c>
      <c r="EW11" s="107">
        <f t="shared" si="83"/>
        <v>0</v>
      </c>
      <c r="EY11" s="108"/>
      <c r="EZ11" s="108"/>
      <c r="FA11" s="106">
        <f t="shared" si="40"/>
        <v>0</v>
      </c>
      <c r="FB11" s="107">
        <f t="shared" si="84"/>
        <v>0</v>
      </c>
      <c r="FD11" s="108"/>
      <c r="FE11" s="108"/>
      <c r="FF11" s="106">
        <f t="shared" si="41"/>
        <v>0</v>
      </c>
      <c r="FG11" s="107">
        <f t="shared" si="85"/>
        <v>0</v>
      </c>
      <c r="FI11" s="108"/>
      <c r="FJ11" s="108"/>
      <c r="FK11" s="106">
        <f t="shared" si="42"/>
        <v>0</v>
      </c>
      <c r="FL11" s="107">
        <f t="shared" si="86"/>
        <v>0</v>
      </c>
      <c r="FN11" s="108"/>
      <c r="FO11" s="108"/>
      <c r="FP11" s="106">
        <f t="shared" si="43"/>
        <v>0</v>
      </c>
      <c r="FQ11" s="107">
        <f t="shared" si="87"/>
        <v>0</v>
      </c>
      <c r="FS11" s="108"/>
      <c r="FT11" s="108"/>
      <c r="FU11" s="106">
        <f t="shared" si="44"/>
        <v>0</v>
      </c>
      <c r="FV11" s="107">
        <f t="shared" si="88"/>
        <v>0</v>
      </c>
      <c r="FX11" s="108"/>
      <c r="FY11" s="108"/>
      <c r="FZ11" s="106">
        <f t="shared" si="45"/>
        <v>0</v>
      </c>
      <c r="GA11" s="107">
        <f t="shared" si="89"/>
        <v>0</v>
      </c>
      <c r="GC11" s="108"/>
      <c r="GD11" s="108"/>
      <c r="GE11" s="106">
        <f t="shared" si="46"/>
        <v>0</v>
      </c>
      <c r="GF11" s="107">
        <f t="shared" si="90"/>
        <v>0</v>
      </c>
      <c r="GH11" s="108"/>
      <c r="GI11" s="108"/>
      <c r="GJ11" s="106">
        <f t="shared" si="47"/>
        <v>0</v>
      </c>
      <c r="GK11" s="107">
        <f t="shared" si="91"/>
        <v>0</v>
      </c>
      <c r="GM11" s="108"/>
      <c r="GN11" s="108"/>
      <c r="GO11" s="106">
        <f t="shared" si="48"/>
        <v>0</v>
      </c>
      <c r="GP11" s="107">
        <f t="shared" si="92"/>
        <v>0</v>
      </c>
      <c r="GR11" s="108"/>
      <c r="GS11" s="108"/>
      <c r="GT11" s="106">
        <f t="shared" si="49"/>
        <v>0</v>
      </c>
      <c r="GU11" s="107">
        <f t="shared" si="93"/>
        <v>0</v>
      </c>
      <c r="GW11" s="108"/>
      <c r="GX11" s="108"/>
      <c r="GY11" s="106">
        <f t="shared" si="50"/>
        <v>0</v>
      </c>
      <c r="GZ11" s="107">
        <f t="shared" si="94"/>
        <v>0</v>
      </c>
      <c r="HB11" s="108"/>
      <c r="HC11" s="108"/>
      <c r="HD11" s="106">
        <f t="shared" si="51"/>
        <v>0</v>
      </c>
      <c r="HE11" s="107">
        <f t="shared" si="95"/>
        <v>0</v>
      </c>
    </row>
    <row r="12" spans="1:214" s="89" customFormat="1" ht="18.75">
      <c r="A12" s="89">
        <v>10108</v>
      </c>
      <c r="B12" s="159"/>
      <c r="C12" s="103" t="s">
        <v>26</v>
      </c>
      <c r="D12" s="101">
        <v>3</v>
      </c>
      <c r="E12" s="105">
        <f t="shared" si="0"/>
        <v>0</v>
      </c>
      <c r="F12" s="105">
        <f t="shared" si="1"/>
        <v>0</v>
      </c>
      <c r="G12" s="106">
        <f t="shared" si="2"/>
        <v>0</v>
      </c>
      <c r="H12" s="107">
        <f t="shared" si="52"/>
        <v>0</v>
      </c>
      <c r="J12" s="105">
        <f t="shared" si="3"/>
        <v>0</v>
      </c>
      <c r="K12" s="105">
        <f t="shared" si="4"/>
        <v>0</v>
      </c>
      <c r="L12" s="106">
        <f t="shared" si="5"/>
        <v>0</v>
      </c>
      <c r="M12" s="107">
        <f t="shared" si="53"/>
        <v>0</v>
      </c>
      <c r="O12" s="105">
        <f t="shared" si="6"/>
        <v>0</v>
      </c>
      <c r="P12" s="105">
        <f t="shared" si="7"/>
        <v>0</v>
      </c>
      <c r="Q12" s="106">
        <f t="shared" si="8"/>
        <v>0</v>
      </c>
      <c r="R12" s="107">
        <f t="shared" si="54"/>
        <v>0</v>
      </c>
      <c r="T12" s="105">
        <f t="shared" si="9"/>
        <v>0</v>
      </c>
      <c r="U12" s="105">
        <f t="shared" si="10"/>
        <v>0</v>
      </c>
      <c r="V12" s="106">
        <f t="shared" si="11"/>
        <v>0</v>
      </c>
      <c r="W12" s="107">
        <f t="shared" si="55"/>
        <v>0</v>
      </c>
      <c r="Y12" s="105">
        <f t="shared" si="12"/>
        <v>0</v>
      </c>
      <c r="Z12" s="105">
        <f t="shared" si="13"/>
        <v>0</v>
      </c>
      <c r="AA12" s="106">
        <f t="shared" si="14"/>
        <v>0</v>
      </c>
      <c r="AB12" s="107">
        <f t="shared" si="56"/>
        <v>0</v>
      </c>
      <c r="AD12" s="109">
        <f t="shared" si="57"/>
        <v>0</v>
      </c>
      <c r="AE12" s="109">
        <f t="shared" si="58"/>
        <v>0</v>
      </c>
      <c r="AF12" s="106">
        <f t="shared" si="15"/>
        <v>0</v>
      </c>
      <c r="AG12" s="107">
        <f t="shared" si="59"/>
        <v>0</v>
      </c>
      <c r="AI12" s="108"/>
      <c r="AJ12" s="108"/>
      <c r="AK12" s="106">
        <f t="shared" si="16"/>
        <v>0</v>
      </c>
      <c r="AL12" s="107">
        <f t="shared" si="60"/>
        <v>0</v>
      </c>
      <c r="AN12" s="108"/>
      <c r="AO12" s="108"/>
      <c r="AP12" s="106">
        <f t="shared" si="17"/>
        <v>0</v>
      </c>
      <c r="AQ12" s="107">
        <f t="shared" si="61"/>
        <v>0</v>
      </c>
      <c r="AS12" s="108"/>
      <c r="AT12" s="108"/>
      <c r="AU12" s="106">
        <f t="shared" si="18"/>
        <v>0</v>
      </c>
      <c r="AV12" s="107">
        <f t="shared" si="62"/>
        <v>0</v>
      </c>
      <c r="AX12" s="108"/>
      <c r="AY12" s="108"/>
      <c r="AZ12" s="106">
        <f t="shared" si="19"/>
        <v>0</v>
      </c>
      <c r="BA12" s="107">
        <f t="shared" si="63"/>
        <v>0</v>
      </c>
      <c r="BC12" s="108"/>
      <c r="BD12" s="108"/>
      <c r="BE12" s="106">
        <f t="shared" si="20"/>
        <v>0</v>
      </c>
      <c r="BF12" s="107">
        <f t="shared" si="64"/>
        <v>0</v>
      </c>
      <c r="BH12" s="108"/>
      <c r="BI12" s="108"/>
      <c r="BJ12" s="106">
        <f t="shared" si="21"/>
        <v>0</v>
      </c>
      <c r="BK12" s="107">
        <f t="shared" si="65"/>
        <v>0</v>
      </c>
      <c r="BM12" s="108"/>
      <c r="BN12" s="108"/>
      <c r="BO12" s="106">
        <f t="shared" si="22"/>
        <v>0</v>
      </c>
      <c r="BP12" s="107">
        <f t="shared" si="66"/>
        <v>0</v>
      </c>
      <c r="BR12" s="108"/>
      <c r="BS12" s="108"/>
      <c r="BT12" s="106">
        <f t="shared" si="23"/>
        <v>0</v>
      </c>
      <c r="BU12" s="107">
        <f t="shared" si="67"/>
        <v>0</v>
      </c>
      <c r="BW12" s="108"/>
      <c r="BX12" s="108"/>
      <c r="BY12" s="106">
        <f t="shared" si="24"/>
        <v>0</v>
      </c>
      <c r="BZ12" s="107">
        <f t="shared" si="68"/>
        <v>0</v>
      </c>
      <c r="CB12" s="108"/>
      <c r="CC12" s="108"/>
      <c r="CD12" s="106">
        <f t="shared" si="25"/>
        <v>0</v>
      </c>
      <c r="CE12" s="107">
        <f t="shared" si="69"/>
        <v>0</v>
      </c>
      <c r="CG12" s="108"/>
      <c r="CH12" s="108"/>
      <c r="CI12" s="106">
        <f t="shared" si="26"/>
        <v>0</v>
      </c>
      <c r="CJ12" s="107">
        <f t="shared" si="70"/>
        <v>0</v>
      </c>
      <c r="CL12" s="108"/>
      <c r="CM12" s="108"/>
      <c r="CN12" s="106">
        <f t="shared" si="27"/>
        <v>0</v>
      </c>
      <c r="CO12" s="107">
        <f t="shared" si="71"/>
        <v>0</v>
      </c>
      <c r="CQ12" s="108"/>
      <c r="CR12" s="108"/>
      <c r="CS12" s="106">
        <f t="shared" si="28"/>
        <v>0</v>
      </c>
      <c r="CT12" s="107">
        <f t="shared" si="72"/>
        <v>0</v>
      </c>
      <c r="CV12" s="108"/>
      <c r="CW12" s="108"/>
      <c r="CX12" s="106">
        <f t="shared" si="29"/>
        <v>0</v>
      </c>
      <c r="CY12" s="107">
        <f t="shared" si="73"/>
        <v>0</v>
      </c>
      <c r="DA12" s="108"/>
      <c r="DB12" s="108"/>
      <c r="DC12" s="106">
        <f t="shared" si="30"/>
        <v>0</v>
      </c>
      <c r="DD12" s="107">
        <f t="shared" si="74"/>
        <v>0</v>
      </c>
      <c r="DF12" s="108"/>
      <c r="DG12" s="108"/>
      <c r="DH12" s="106">
        <f t="shared" si="31"/>
        <v>0</v>
      </c>
      <c r="DI12" s="107">
        <f t="shared" si="75"/>
        <v>0</v>
      </c>
      <c r="DK12" s="108"/>
      <c r="DL12" s="108"/>
      <c r="DM12" s="106">
        <f t="shared" si="32"/>
        <v>0</v>
      </c>
      <c r="DN12" s="107">
        <f t="shared" si="76"/>
        <v>0</v>
      </c>
      <c r="DP12" s="108"/>
      <c r="DQ12" s="108"/>
      <c r="DR12" s="106">
        <f t="shared" si="33"/>
        <v>0</v>
      </c>
      <c r="DS12" s="107">
        <f t="shared" si="77"/>
        <v>0</v>
      </c>
      <c r="DU12" s="108"/>
      <c r="DV12" s="108"/>
      <c r="DW12" s="106">
        <f t="shared" si="34"/>
        <v>0</v>
      </c>
      <c r="DX12" s="107">
        <f t="shared" si="78"/>
        <v>0</v>
      </c>
      <c r="DZ12" s="108"/>
      <c r="EA12" s="108"/>
      <c r="EB12" s="106">
        <f t="shared" si="35"/>
        <v>0</v>
      </c>
      <c r="EC12" s="107">
        <f t="shared" si="79"/>
        <v>0</v>
      </c>
      <c r="EE12" s="108"/>
      <c r="EF12" s="108"/>
      <c r="EG12" s="106">
        <f t="shared" si="36"/>
        <v>0</v>
      </c>
      <c r="EH12" s="107">
        <f t="shared" si="80"/>
        <v>0</v>
      </c>
      <c r="EJ12" s="108"/>
      <c r="EK12" s="108"/>
      <c r="EL12" s="106">
        <f t="shared" si="37"/>
        <v>0</v>
      </c>
      <c r="EM12" s="107">
        <f t="shared" si="81"/>
        <v>0</v>
      </c>
      <c r="EO12" s="108"/>
      <c r="EP12" s="108"/>
      <c r="EQ12" s="106">
        <f t="shared" si="38"/>
        <v>0</v>
      </c>
      <c r="ER12" s="107">
        <f t="shared" si="82"/>
        <v>0</v>
      </c>
      <c r="ET12" s="108"/>
      <c r="EU12" s="108"/>
      <c r="EV12" s="106">
        <f t="shared" si="39"/>
        <v>0</v>
      </c>
      <c r="EW12" s="107">
        <f t="shared" si="83"/>
        <v>0</v>
      </c>
      <c r="EY12" s="108"/>
      <c r="EZ12" s="108"/>
      <c r="FA12" s="106">
        <f t="shared" si="40"/>
        <v>0</v>
      </c>
      <c r="FB12" s="107">
        <f t="shared" si="84"/>
        <v>0</v>
      </c>
      <c r="FD12" s="108"/>
      <c r="FE12" s="108"/>
      <c r="FF12" s="106">
        <f t="shared" si="41"/>
        <v>0</v>
      </c>
      <c r="FG12" s="107">
        <f t="shared" si="85"/>
        <v>0</v>
      </c>
      <c r="FI12" s="108"/>
      <c r="FJ12" s="108"/>
      <c r="FK12" s="106">
        <f t="shared" si="42"/>
        <v>0</v>
      </c>
      <c r="FL12" s="107">
        <f t="shared" si="86"/>
        <v>0</v>
      </c>
      <c r="FN12" s="108"/>
      <c r="FO12" s="108"/>
      <c r="FP12" s="106">
        <f t="shared" si="43"/>
        <v>0</v>
      </c>
      <c r="FQ12" s="107">
        <f t="shared" si="87"/>
        <v>0</v>
      </c>
      <c r="FS12" s="108"/>
      <c r="FT12" s="108"/>
      <c r="FU12" s="106">
        <f t="shared" si="44"/>
        <v>0</v>
      </c>
      <c r="FV12" s="107">
        <f t="shared" si="88"/>
        <v>0</v>
      </c>
      <c r="FX12" s="108"/>
      <c r="FY12" s="108"/>
      <c r="FZ12" s="106">
        <f t="shared" si="45"/>
        <v>0</v>
      </c>
      <c r="GA12" s="107">
        <f t="shared" si="89"/>
        <v>0</v>
      </c>
      <c r="GC12" s="108"/>
      <c r="GD12" s="108"/>
      <c r="GE12" s="106">
        <f t="shared" si="46"/>
        <v>0</v>
      </c>
      <c r="GF12" s="107">
        <f t="shared" si="90"/>
        <v>0</v>
      </c>
      <c r="GH12" s="108"/>
      <c r="GI12" s="108"/>
      <c r="GJ12" s="106">
        <f t="shared" si="47"/>
        <v>0</v>
      </c>
      <c r="GK12" s="107">
        <f t="shared" si="91"/>
        <v>0</v>
      </c>
      <c r="GM12" s="108"/>
      <c r="GN12" s="108"/>
      <c r="GO12" s="106">
        <f t="shared" si="48"/>
        <v>0</v>
      </c>
      <c r="GP12" s="107">
        <f t="shared" si="92"/>
        <v>0</v>
      </c>
      <c r="GR12" s="108"/>
      <c r="GS12" s="108"/>
      <c r="GT12" s="106">
        <f t="shared" si="49"/>
        <v>0</v>
      </c>
      <c r="GU12" s="107">
        <f t="shared" si="93"/>
        <v>0</v>
      </c>
      <c r="GW12" s="108"/>
      <c r="GX12" s="108"/>
      <c r="GY12" s="106">
        <f t="shared" si="50"/>
        <v>0</v>
      </c>
      <c r="GZ12" s="107">
        <f t="shared" si="94"/>
        <v>0</v>
      </c>
      <c r="HB12" s="108"/>
      <c r="HC12" s="108"/>
      <c r="HD12" s="106">
        <f t="shared" si="51"/>
        <v>0</v>
      </c>
      <c r="HE12" s="107">
        <f t="shared" si="95"/>
        <v>0</v>
      </c>
    </row>
    <row r="13" spans="1:214" ht="19.5" thickBot="1">
      <c r="A13">
        <v>10109</v>
      </c>
      <c r="B13" s="160"/>
      <c r="C13" s="15" t="s">
        <v>27</v>
      </c>
      <c r="D13" s="16">
        <v>3</v>
      </c>
      <c r="E13" s="90">
        <f t="shared" si="0"/>
        <v>0</v>
      </c>
      <c r="F13" s="90">
        <f t="shared" si="1"/>
        <v>0</v>
      </c>
      <c r="G13" s="12">
        <f t="shared" si="2"/>
        <v>0</v>
      </c>
      <c r="H13" s="13">
        <f t="shared" si="52"/>
        <v>0</v>
      </c>
      <c r="J13" s="90">
        <f t="shared" si="3"/>
        <v>0</v>
      </c>
      <c r="K13" s="90">
        <f t="shared" si="4"/>
        <v>0</v>
      </c>
      <c r="L13" s="12">
        <f t="shared" si="5"/>
        <v>0</v>
      </c>
      <c r="M13" s="13">
        <f t="shared" si="53"/>
        <v>0</v>
      </c>
      <c r="O13" s="90">
        <f t="shared" si="6"/>
        <v>0</v>
      </c>
      <c r="P13" s="90">
        <f t="shared" si="7"/>
        <v>0</v>
      </c>
      <c r="Q13" s="12">
        <f t="shared" si="8"/>
        <v>0</v>
      </c>
      <c r="R13" s="13">
        <f t="shared" si="54"/>
        <v>0</v>
      </c>
      <c r="T13" s="90">
        <f t="shared" si="9"/>
        <v>0</v>
      </c>
      <c r="U13" s="90">
        <f t="shared" si="10"/>
        <v>0</v>
      </c>
      <c r="V13" s="12">
        <f t="shared" si="11"/>
        <v>0</v>
      </c>
      <c r="W13" s="13">
        <f t="shared" si="55"/>
        <v>0</v>
      </c>
      <c r="Y13" s="90">
        <f t="shared" si="12"/>
        <v>0</v>
      </c>
      <c r="Z13" s="90">
        <f t="shared" si="13"/>
        <v>0</v>
      </c>
      <c r="AA13" s="12">
        <f t="shared" si="14"/>
        <v>0</v>
      </c>
      <c r="AB13" s="13">
        <f t="shared" si="56"/>
        <v>0</v>
      </c>
      <c r="AD13" s="95">
        <f t="shared" si="57"/>
        <v>0</v>
      </c>
      <c r="AE13" s="95">
        <f t="shared" si="58"/>
        <v>0</v>
      </c>
      <c r="AF13" s="12">
        <f t="shared" si="15"/>
        <v>0</v>
      </c>
      <c r="AG13" s="13">
        <f t="shared" si="59"/>
        <v>0</v>
      </c>
      <c r="AI13" s="11"/>
      <c r="AJ13" s="11"/>
      <c r="AK13" s="12">
        <f t="shared" si="16"/>
        <v>0</v>
      </c>
      <c r="AL13" s="13">
        <f t="shared" si="60"/>
        <v>0</v>
      </c>
      <c r="AN13" s="11"/>
      <c r="AO13" s="11"/>
      <c r="AP13" s="12">
        <f t="shared" si="17"/>
        <v>0</v>
      </c>
      <c r="AQ13" s="13">
        <f t="shared" si="61"/>
        <v>0</v>
      </c>
      <c r="AS13" s="11"/>
      <c r="AT13" s="11"/>
      <c r="AU13" s="12">
        <f t="shared" si="18"/>
        <v>0</v>
      </c>
      <c r="AV13" s="13">
        <f t="shared" si="62"/>
        <v>0</v>
      </c>
      <c r="AX13" s="11"/>
      <c r="AY13" s="11"/>
      <c r="AZ13" s="12">
        <f t="shared" si="19"/>
        <v>0</v>
      </c>
      <c r="BA13" s="13">
        <f t="shared" si="63"/>
        <v>0</v>
      </c>
      <c r="BC13" s="11"/>
      <c r="BD13" s="11"/>
      <c r="BE13" s="12">
        <f t="shared" si="20"/>
        <v>0</v>
      </c>
      <c r="BF13" s="13">
        <f t="shared" si="64"/>
        <v>0</v>
      </c>
      <c r="BH13" s="11"/>
      <c r="BI13" s="11"/>
      <c r="BJ13" s="12">
        <f t="shared" si="21"/>
        <v>0</v>
      </c>
      <c r="BK13" s="13">
        <f t="shared" si="65"/>
        <v>0</v>
      </c>
      <c r="BM13" s="11"/>
      <c r="BN13" s="11"/>
      <c r="BO13" s="12">
        <f t="shared" si="22"/>
        <v>0</v>
      </c>
      <c r="BP13" s="13">
        <f t="shared" si="66"/>
        <v>0</v>
      </c>
      <c r="BR13" s="11"/>
      <c r="BS13" s="11"/>
      <c r="BT13" s="12">
        <f t="shared" si="23"/>
        <v>0</v>
      </c>
      <c r="BU13" s="13">
        <f t="shared" si="67"/>
        <v>0</v>
      </c>
      <c r="BW13" s="11"/>
      <c r="BX13" s="11"/>
      <c r="BY13" s="12">
        <f t="shared" si="24"/>
        <v>0</v>
      </c>
      <c r="BZ13" s="13">
        <f t="shared" si="68"/>
        <v>0</v>
      </c>
      <c r="CB13" s="11"/>
      <c r="CC13" s="11"/>
      <c r="CD13" s="12">
        <f t="shared" si="25"/>
        <v>0</v>
      </c>
      <c r="CE13" s="13">
        <f t="shared" si="69"/>
        <v>0</v>
      </c>
      <c r="CG13" s="11"/>
      <c r="CH13" s="11"/>
      <c r="CI13" s="12">
        <f t="shared" si="26"/>
        <v>0</v>
      </c>
      <c r="CJ13" s="13">
        <f t="shared" si="70"/>
        <v>0</v>
      </c>
      <c r="CL13" s="11"/>
      <c r="CM13" s="11"/>
      <c r="CN13" s="12">
        <f t="shared" si="27"/>
        <v>0</v>
      </c>
      <c r="CO13" s="13">
        <f t="shared" si="71"/>
        <v>0</v>
      </c>
      <c r="CQ13" s="11"/>
      <c r="CR13" s="11"/>
      <c r="CS13" s="12">
        <f t="shared" si="28"/>
        <v>0</v>
      </c>
      <c r="CT13" s="13">
        <f t="shared" si="72"/>
        <v>0</v>
      </c>
      <c r="CV13" s="11"/>
      <c r="CW13" s="11"/>
      <c r="CX13" s="12">
        <f t="shared" si="29"/>
        <v>0</v>
      </c>
      <c r="CY13" s="13">
        <f t="shared" si="73"/>
        <v>0</v>
      </c>
      <c r="DA13" s="11"/>
      <c r="DB13" s="11"/>
      <c r="DC13" s="12">
        <f t="shared" si="30"/>
        <v>0</v>
      </c>
      <c r="DD13" s="13">
        <f t="shared" si="74"/>
        <v>0</v>
      </c>
      <c r="DF13" s="11"/>
      <c r="DG13" s="11"/>
      <c r="DH13" s="12">
        <f t="shared" si="31"/>
        <v>0</v>
      </c>
      <c r="DI13" s="13">
        <f t="shared" si="75"/>
        <v>0</v>
      </c>
      <c r="DK13" s="11"/>
      <c r="DL13" s="11"/>
      <c r="DM13" s="12">
        <f t="shared" si="32"/>
        <v>0</v>
      </c>
      <c r="DN13" s="13">
        <f t="shared" si="76"/>
        <v>0</v>
      </c>
      <c r="DP13" s="11"/>
      <c r="DQ13" s="11"/>
      <c r="DR13" s="12">
        <f t="shared" si="33"/>
        <v>0</v>
      </c>
      <c r="DS13" s="13">
        <f t="shared" si="77"/>
        <v>0</v>
      </c>
      <c r="DU13" s="11"/>
      <c r="DV13" s="11"/>
      <c r="DW13" s="12">
        <f t="shared" si="34"/>
        <v>0</v>
      </c>
      <c r="DX13" s="13">
        <f t="shared" si="78"/>
        <v>0</v>
      </c>
      <c r="DZ13" s="11"/>
      <c r="EA13" s="11"/>
      <c r="EB13" s="12">
        <f t="shared" si="35"/>
        <v>0</v>
      </c>
      <c r="EC13" s="13">
        <f t="shared" si="79"/>
        <v>0</v>
      </c>
      <c r="EE13" s="11"/>
      <c r="EF13" s="11"/>
      <c r="EG13" s="12">
        <f t="shared" si="36"/>
        <v>0</v>
      </c>
      <c r="EH13" s="13">
        <f t="shared" si="80"/>
        <v>0</v>
      </c>
      <c r="EJ13" s="11"/>
      <c r="EK13" s="11"/>
      <c r="EL13" s="12">
        <f t="shared" si="37"/>
        <v>0</v>
      </c>
      <c r="EM13" s="13">
        <f t="shared" si="81"/>
        <v>0</v>
      </c>
      <c r="EO13" s="11"/>
      <c r="EP13" s="11"/>
      <c r="EQ13" s="12">
        <f t="shared" si="38"/>
        <v>0</v>
      </c>
      <c r="ER13" s="13">
        <f t="shared" si="82"/>
        <v>0</v>
      </c>
      <c r="ET13" s="11"/>
      <c r="EU13" s="11"/>
      <c r="EV13" s="12">
        <f t="shared" si="39"/>
        <v>0</v>
      </c>
      <c r="EW13" s="13">
        <f t="shared" si="83"/>
        <v>0</v>
      </c>
      <c r="EY13" s="11"/>
      <c r="EZ13" s="11"/>
      <c r="FA13" s="12">
        <f t="shared" si="40"/>
        <v>0</v>
      </c>
      <c r="FB13" s="13">
        <f t="shared" si="84"/>
        <v>0</v>
      </c>
      <c r="FD13" s="11"/>
      <c r="FE13" s="11"/>
      <c r="FF13" s="12">
        <f t="shared" si="41"/>
        <v>0</v>
      </c>
      <c r="FG13" s="13">
        <f t="shared" si="85"/>
        <v>0</v>
      </c>
      <c r="FI13" s="11"/>
      <c r="FJ13" s="11"/>
      <c r="FK13" s="12">
        <f t="shared" si="42"/>
        <v>0</v>
      </c>
      <c r="FL13" s="13">
        <f t="shared" si="86"/>
        <v>0</v>
      </c>
      <c r="FN13" s="11"/>
      <c r="FO13" s="11"/>
      <c r="FP13" s="12">
        <f t="shared" si="43"/>
        <v>0</v>
      </c>
      <c r="FQ13" s="13">
        <f t="shared" si="87"/>
        <v>0</v>
      </c>
      <c r="FS13" s="11"/>
      <c r="FT13" s="11"/>
      <c r="FU13" s="12">
        <f t="shared" si="44"/>
        <v>0</v>
      </c>
      <c r="FV13" s="13">
        <f t="shared" si="88"/>
        <v>0</v>
      </c>
      <c r="FX13" s="11"/>
      <c r="FY13" s="11"/>
      <c r="FZ13" s="12">
        <f t="shared" si="45"/>
        <v>0</v>
      </c>
      <c r="GA13" s="13">
        <f t="shared" si="89"/>
        <v>0</v>
      </c>
      <c r="GC13" s="11"/>
      <c r="GD13" s="11"/>
      <c r="GE13" s="12">
        <f t="shared" si="46"/>
        <v>0</v>
      </c>
      <c r="GF13" s="13">
        <f t="shared" si="90"/>
        <v>0</v>
      </c>
      <c r="GH13" s="11"/>
      <c r="GI13" s="11"/>
      <c r="GJ13" s="12">
        <f t="shared" si="47"/>
        <v>0</v>
      </c>
      <c r="GK13" s="13">
        <f t="shared" si="91"/>
        <v>0</v>
      </c>
      <c r="GM13" s="11"/>
      <c r="GN13" s="11"/>
      <c r="GO13" s="12">
        <f t="shared" si="48"/>
        <v>0</v>
      </c>
      <c r="GP13" s="13">
        <f t="shared" si="92"/>
        <v>0</v>
      </c>
      <c r="GR13" s="11"/>
      <c r="GS13" s="11"/>
      <c r="GT13" s="12">
        <f t="shared" si="49"/>
        <v>0</v>
      </c>
      <c r="GU13" s="13">
        <f t="shared" si="93"/>
        <v>0</v>
      </c>
      <c r="GW13" s="11"/>
      <c r="GX13" s="11"/>
      <c r="GY13" s="12">
        <f t="shared" si="50"/>
        <v>0</v>
      </c>
      <c r="GZ13" s="13">
        <f t="shared" si="94"/>
        <v>0</v>
      </c>
      <c r="HB13" s="11"/>
      <c r="HC13" s="11"/>
      <c r="HD13" s="12">
        <f t="shared" si="51"/>
        <v>0</v>
      </c>
      <c r="HE13" s="13">
        <f t="shared" si="95"/>
        <v>0</v>
      </c>
    </row>
    <row r="14" spans="1:214" ht="18.75">
      <c r="A14">
        <v>20101</v>
      </c>
      <c r="B14" s="158" t="s">
        <v>28</v>
      </c>
      <c r="C14" s="9" t="s">
        <v>29</v>
      </c>
      <c r="D14" s="17">
        <v>2</v>
      </c>
      <c r="E14" s="90">
        <f t="shared" si="0"/>
        <v>0</v>
      </c>
      <c r="F14" s="90">
        <f t="shared" si="1"/>
        <v>0</v>
      </c>
      <c r="G14" s="12">
        <f t="shared" si="2"/>
        <v>0</v>
      </c>
      <c r="H14" s="13">
        <f t="shared" si="52"/>
        <v>0</v>
      </c>
      <c r="J14" s="90">
        <f t="shared" si="3"/>
        <v>0</v>
      </c>
      <c r="K14" s="90">
        <f t="shared" si="4"/>
        <v>0</v>
      </c>
      <c r="L14" s="12">
        <f t="shared" si="5"/>
        <v>0</v>
      </c>
      <c r="M14" s="13">
        <f t="shared" si="53"/>
        <v>0</v>
      </c>
      <c r="O14" s="90">
        <f t="shared" si="6"/>
        <v>0</v>
      </c>
      <c r="P14" s="90">
        <f t="shared" si="7"/>
        <v>0</v>
      </c>
      <c r="Q14" s="12">
        <f t="shared" si="8"/>
        <v>0</v>
      </c>
      <c r="R14" s="13">
        <f t="shared" si="54"/>
        <v>0</v>
      </c>
      <c r="T14" s="90">
        <f t="shared" si="9"/>
        <v>0</v>
      </c>
      <c r="U14" s="90">
        <f t="shared" si="10"/>
        <v>0</v>
      </c>
      <c r="V14" s="12">
        <f t="shared" si="11"/>
        <v>0</v>
      </c>
      <c r="W14" s="13">
        <f t="shared" si="55"/>
        <v>0</v>
      </c>
      <c r="Y14" s="90">
        <f t="shared" si="12"/>
        <v>0</v>
      </c>
      <c r="Z14" s="90">
        <f t="shared" si="13"/>
        <v>0</v>
      </c>
      <c r="AA14" s="12">
        <f t="shared" si="14"/>
        <v>0</v>
      </c>
      <c r="AB14" s="13">
        <f t="shared" si="56"/>
        <v>0</v>
      </c>
      <c r="AD14" s="95">
        <f t="shared" si="57"/>
        <v>0</v>
      </c>
      <c r="AE14" s="95">
        <f t="shared" si="58"/>
        <v>0</v>
      </c>
      <c r="AF14" s="12">
        <f t="shared" si="15"/>
        <v>0</v>
      </c>
      <c r="AG14" s="13">
        <f t="shared" si="59"/>
        <v>0</v>
      </c>
      <c r="AI14" s="11"/>
      <c r="AJ14" s="11"/>
      <c r="AK14" s="12">
        <f t="shared" si="16"/>
        <v>0</v>
      </c>
      <c r="AL14" s="13">
        <f t="shared" si="60"/>
        <v>0</v>
      </c>
      <c r="AN14" s="11"/>
      <c r="AO14" s="11"/>
      <c r="AP14" s="12">
        <f t="shared" si="17"/>
        <v>0</v>
      </c>
      <c r="AQ14" s="13">
        <f t="shared" si="61"/>
        <v>0</v>
      </c>
      <c r="AS14" s="11"/>
      <c r="AT14" s="11"/>
      <c r="AU14" s="12">
        <f t="shared" si="18"/>
        <v>0</v>
      </c>
      <c r="AV14" s="13">
        <f t="shared" si="62"/>
        <v>0</v>
      </c>
      <c r="AX14" s="11"/>
      <c r="AY14" s="11"/>
      <c r="AZ14" s="12">
        <f t="shared" si="19"/>
        <v>0</v>
      </c>
      <c r="BA14" s="13">
        <f t="shared" si="63"/>
        <v>0</v>
      </c>
      <c r="BC14" s="11"/>
      <c r="BD14" s="11"/>
      <c r="BE14" s="12">
        <f t="shared" si="20"/>
        <v>0</v>
      </c>
      <c r="BF14" s="13">
        <f t="shared" si="64"/>
        <v>0</v>
      </c>
      <c r="BH14" s="11"/>
      <c r="BI14" s="11"/>
      <c r="BJ14" s="12">
        <f t="shared" si="21"/>
        <v>0</v>
      </c>
      <c r="BK14" s="13">
        <f t="shared" si="65"/>
        <v>0</v>
      </c>
      <c r="BM14" s="11"/>
      <c r="BN14" s="11"/>
      <c r="BO14" s="12">
        <f t="shared" si="22"/>
        <v>0</v>
      </c>
      <c r="BP14" s="13">
        <f t="shared" si="66"/>
        <v>0</v>
      </c>
      <c r="BR14" s="11"/>
      <c r="BS14" s="11"/>
      <c r="BT14" s="12">
        <f t="shared" si="23"/>
        <v>0</v>
      </c>
      <c r="BU14" s="13">
        <f t="shared" si="67"/>
        <v>0</v>
      </c>
      <c r="BW14" s="11"/>
      <c r="BX14" s="11"/>
      <c r="BY14" s="12">
        <f t="shared" si="24"/>
        <v>0</v>
      </c>
      <c r="BZ14" s="13">
        <f t="shared" si="68"/>
        <v>0</v>
      </c>
      <c r="CB14" s="11"/>
      <c r="CC14" s="11"/>
      <c r="CD14" s="12">
        <f t="shared" si="25"/>
        <v>0</v>
      </c>
      <c r="CE14" s="13">
        <f t="shared" si="69"/>
        <v>0</v>
      </c>
      <c r="CG14" s="11"/>
      <c r="CH14" s="11"/>
      <c r="CI14" s="12">
        <f t="shared" si="26"/>
        <v>0</v>
      </c>
      <c r="CJ14" s="13">
        <f t="shared" si="70"/>
        <v>0</v>
      </c>
      <c r="CL14" s="11"/>
      <c r="CM14" s="11"/>
      <c r="CN14" s="12">
        <f t="shared" si="27"/>
        <v>0</v>
      </c>
      <c r="CO14" s="13">
        <f t="shared" si="71"/>
        <v>0</v>
      </c>
      <c r="CQ14" s="11"/>
      <c r="CR14" s="11"/>
      <c r="CS14" s="12">
        <f t="shared" si="28"/>
        <v>0</v>
      </c>
      <c r="CT14" s="13">
        <f t="shared" si="72"/>
        <v>0</v>
      </c>
      <c r="CV14" s="11"/>
      <c r="CW14" s="11"/>
      <c r="CX14" s="12">
        <f t="shared" si="29"/>
        <v>0</v>
      </c>
      <c r="CY14" s="13">
        <f t="shared" si="73"/>
        <v>0</v>
      </c>
      <c r="DA14" s="11"/>
      <c r="DB14" s="11"/>
      <c r="DC14" s="12">
        <f t="shared" si="30"/>
        <v>0</v>
      </c>
      <c r="DD14" s="13">
        <f t="shared" si="74"/>
        <v>0</v>
      </c>
      <c r="DF14" s="11"/>
      <c r="DG14" s="11"/>
      <c r="DH14" s="12">
        <f t="shared" si="31"/>
        <v>0</v>
      </c>
      <c r="DI14" s="13">
        <f t="shared" si="75"/>
        <v>0</v>
      </c>
      <c r="DK14" s="11"/>
      <c r="DL14" s="11"/>
      <c r="DM14" s="12">
        <f t="shared" si="32"/>
        <v>0</v>
      </c>
      <c r="DN14" s="13">
        <f t="shared" si="76"/>
        <v>0</v>
      </c>
      <c r="DP14" s="11"/>
      <c r="DQ14" s="11"/>
      <c r="DR14" s="12">
        <f t="shared" si="33"/>
        <v>0</v>
      </c>
      <c r="DS14" s="13">
        <f t="shared" si="77"/>
        <v>0</v>
      </c>
      <c r="DU14" s="11"/>
      <c r="DV14" s="11"/>
      <c r="DW14" s="12">
        <f t="shared" si="34"/>
        <v>0</v>
      </c>
      <c r="DX14" s="13">
        <f t="shared" si="78"/>
        <v>0</v>
      </c>
      <c r="DZ14" s="11"/>
      <c r="EA14" s="11"/>
      <c r="EB14" s="12">
        <f t="shared" si="35"/>
        <v>0</v>
      </c>
      <c r="EC14" s="13">
        <f t="shared" si="79"/>
        <v>0</v>
      </c>
      <c r="EE14" s="11"/>
      <c r="EF14" s="11"/>
      <c r="EG14" s="12">
        <f t="shared" si="36"/>
        <v>0</v>
      </c>
      <c r="EH14" s="13">
        <f t="shared" si="80"/>
        <v>0</v>
      </c>
      <c r="EJ14" s="11"/>
      <c r="EK14" s="11"/>
      <c r="EL14" s="12">
        <f t="shared" si="37"/>
        <v>0</v>
      </c>
      <c r="EM14" s="13">
        <f t="shared" si="81"/>
        <v>0</v>
      </c>
      <c r="EO14" s="11"/>
      <c r="EP14" s="11"/>
      <c r="EQ14" s="12">
        <f t="shared" si="38"/>
        <v>0</v>
      </c>
      <c r="ER14" s="13">
        <f t="shared" si="82"/>
        <v>0</v>
      </c>
      <c r="ET14" s="11"/>
      <c r="EU14" s="11"/>
      <c r="EV14" s="12">
        <f t="shared" si="39"/>
        <v>0</v>
      </c>
      <c r="EW14" s="13">
        <f t="shared" si="83"/>
        <v>0</v>
      </c>
      <c r="EY14" s="11"/>
      <c r="EZ14" s="11"/>
      <c r="FA14" s="12">
        <f t="shared" si="40"/>
        <v>0</v>
      </c>
      <c r="FB14" s="13">
        <f t="shared" si="84"/>
        <v>0</v>
      </c>
      <c r="FD14" s="11"/>
      <c r="FE14" s="11"/>
      <c r="FF14" s="12">
        <f t="shared" si="41"/>
        <v>0</v>
      </c>
      <c r="FG14" s="13">
        <f t="shared" si="85"/>
        <v>0</v>
      </c>
      <c r="FI14" s="11"/>
      <c r="FJ14" s="11"/>
      <c r="FK14" s="12">
        <f t="shared" si="42"/>
        <v>0</v>
      </c>
      <c r="FL14" s="13">
        <f t="shared" si="86"/>
        <v>0</v>
      </c>
      <c r="FN14" s="11"/>
      <c r="FO14" s="11"/>
      <c r="FP14" s="12">
        <f t="shared" si="43"/>
        <v>0</v>
      </c>
      <c r="FQ14" s="13">
        <f t="shared" si="87"/>
        <v>0</v>
      </c>
      <c r="FS14" s="11"/>
      <c r="FT14" s="11"/>
      <c r="FU14" s="12">
        <f t="shared" si="44"/>
        <v>0</v>
      </c>
      <c r="FV14" s="13">
        <f t="shared" si="88"/>
        <v>0</v>
      </c>
      <c r="FX14" s="11"/>
      <c r="FY14" s="11"/>
      <c r="FZ14" s="12">
        <f t="shared" si="45"/>
        <v>0</v>
      </c>
      <c r="GA14" s="13">
        <f t="shared" si="89"/>
        <v>0</v>
      </c>
      <c r="GC14" s="11"/>
      <c r="GD14" s="11"/>
      <c r="GE14" s="12">
        <f t="shared" si="46"/>
        <v>0</v>
      </c>
      <c r="GF14" s="13">
        <f t="shared" si="90"/>
        <v>0</v>
      </c>
      <c r="GH14" s="11"/>
      <c r="GI14" s="11"/>
      <c r="GJ14" s="12">
        <f t="shared" si="47"/>
        <v>0</v>
      </c>
      <c r="GK14" s="13">
        <f t="shared" si="91"/>
        <v>0</v>
      </c>
      <c r="GM14" s="11"/>
      <c r="GN14" s="11"/>
      <c r="GO14" s="12">
        <f t="shared" si="48"/>
        <v>0</v>
      </c>
      <c r="GP14" s="13">
        <f t="shared" si="92"/>
        <v>0</v>
      </c>
      <c r="GR14" s="11"/>
      <c r="GS14" s="11"/>
      <c r="GT14" s="12">
        <f t="shared" si="49"/>
        <v>0</v>
      </c>
      <c r="GU14" s="13">
        <f t="shared" si="93"/>
        <v>0</v>
      </c>
      <c r="GW14" s="11"/>
      <c r="GX14" s="11"/>
      <c r="GY14" s="12">
        <f t="shared" si="50"/>
        <v>0</v>
      </c>
      <c r="GZ14" s="13">
        <f t="shared" si="94"/>
        <v>0</v>
      </c>
      <c r="HB14" s="11"/>
      <c r="HC14" s="11"/>
      <c r="HD14" s="12">
        <f t="shared" si="51"/>
        <v>0</v>
      </c>
      <c r="HE14" s="13">
        <f t="shared" si="95"/>
        <v>0</v>
      </c>
    </row>
    <row r="15" spans="1:214" ht="18.75">
      <c r="A15">
        <v>20107</v>
      </c>
      <c r="B15" s="159"/>
      <c r="C15" s="14" t="s">
        <v>30</v>
      </c>
      <c r="D15" s="10">
        <v>3</v>
      </c>
      <c r="E15" s="90">
        <f t="shared" si="0"/>
        <v>0</v>
      </c>
      <c r="F15" s="90">
        <f t="shared" si="1"/>
        <v>0</v>
      </c>
      <c r="G15" s="12">
        <f t="shared" si="2"/>
        <v>0</v>
      </c>
      <c r="H15" s="13">
        <f t="shared" si="52"/>
        <v>0</v>
      </c>
      <c r="J15" s="90">
        <f t="shared" si="3"/>
        <v>0</v>
      </c>
      <c r="K15" s="90">
        <f t="shared" si="4"/>
        <v>0</v>
      </c>
      <c r="L15" s="12">
        <f t="shared" si="5"/>
        <v>0</v>
      </c>
      <c r="M15" s="13">
        <f t="shared" si="53"/>
        <v>0</v>
      </c>
      <c r="O15" s="90">
        <f t="shared" si="6"/>
        <v>0</v>
      </c>
      <c r="P15" s="90">
        <f t="shared" si="7"/>
        <v>0</v>
      </c>
      <c r="Q15" s="12">
        <f t="shared" si="8"/>
        <v>0</v>
      </c>
      <c r="R15" s="13">
        <f t="shared" si="54"/>
        <v>0</v>
      </c>
      <c r="T15" s="90">
        <f t="shared" si="9"/>
        <v>0</v>
      </c>
      <c r="U15" s="90">
        <f t="shared" si="10"/>
        <v>0</v>
      </c>
      <c r="V15" s="12">
        <f t="shared" si="11"/>
        <v>0</v>
      </c>
      <c r="W15" s="13">
        <f t="shared" si="55"/>
        <v>0</v>
      </c>
      <c r="Y15" s="90">
        <f t="shared" si="12"/>
        <v>0</v>
      </c>
      <c r="Z15" s="90">
        <f t="shared" si="13"/>
        <v>0</v>
      </c>
      <c r="AA15" s="12">
        <f t="shared" si="14"/>
        <v>0</v>
      </c>
      <c r="AB15" s="13">
        <f t="shared" si="56"/>
        <v>0</v>
      </c>
      <c r="AD15" s="95">
        <f t="shared" si="57"/>
        <v>0</v>
      </c>
      <c r="AE15" s="95">
        <f t="shared" si="58"/>
        <v>0</v>
      </c>
      <c r="AF15" s="12">
        <f t="shared" si="15"/>
        <v>0</v>
      </c>
      <c r="AG15" s="13">
        <f t="shared" si="59"/>
        <v>0</v>
      </c>
      <c r="AI15" s="11"/>
      <c r="AJ15" s="11"/>
      <c r="AK15" s="12">
        <f t="shared" si="16"/>
        <v>0</v>
      </c>
      <c r="AL15" s="13">
        <f t="shared" si="60"/>
        <v>0</v>
      </c>
      <c r="AN15" s="11"/>
      <c r="AO15" s="11"/>
      <c r="AP15" s="12">
        <f t="shared" si="17"/>
        <v>0</v>
      </c>
      <c r="AQ15" s="13">
        <f t="shared" si="61"/>
        <v>0</v>
      </c>
      <c r="AS15" s="11"/>
      <c r="AT15" s="11"/>
      <c r="AU15" s="12">
        <f t="shared" si="18"/>
        <v>0</v>
      </c>
      <c r="AV15" s="13">
        <f t="shared" si="62"/>
        <v>0</v>
      </c>
      <c r="AX15" s="11"/>
      <c r="AY15" s="11"/>
      <c r="AZ15" s="12">
        <f t="shared" si="19"/>
        <v>0</v>
      </c>
      <c r="BA15" s="13">
        <f t="shared" si="63"/>
        <v>0</v>
      </c>
      <c r="BC15" s="11"/>
      <c r="BD15" s="11"/>
      <c r="BE15" s="12">
        <f t="shared" si="20"/>
        <v>0</v>
      </c>
      <c r="BF15" s="13">
        <f t="shared" si="64"/>
        <v>0</v>
      </c>
      <c r="BH15" s="11"/>
      <c r="BI15" s="11"/>
      <c r="BJ15" s="12">
        <f t="shared" si="21"/>
        <v>0</v>
      </c>
      <c r="BK15" s="13">
        <f t="shared" si="65"/>
        <v>0</v>
      </c>
      <c r="BM15" s="11"/>
      <c r="BN15" s="11"/>
      <c r="BO15" s="12">
        <f t="shared" si="22"/>
        <v>0</v>
      </c>
      <c r="BP15" s="13">
        <f t="shared" si="66"/>
        <v>0</v>
      </c>
      <c r="BR15" s="11"/>
      <c r="BS15" s="11"/>
      <c r="BT15" s="12">
        <f t="shared" si="23"/>
        <v>0</v>
      </c>
      <c r="BU15" s="13">
        <f t="shared" si="67"/>
        <v>0</v>
      </c>
      <c r="BW15" s="11"/>
      <c r="BX15" s="11"/>
      <c r="BY15" s="12">
        <f t="shared" si="24"/>
        <v>0</v>
      </c>
      <c r="BZ15" s="13">
        <f t="shared" si="68"/>
        <v>0</v>
      </c>
      <c r="CB15" s="11"/>
      <c r="CC15" s="11"/>
      <c r="CD15" s="12">
        <f t="shared" si="25"/>
        <v>0</v>
      </c>
      <c r="CE15" s="13">
        <f t="shared" si="69"/>
        <v>0</v>
      </c>
      <c r="CG15" s="11"/>
      <c r="CH15" s="11"/>
      <c r="CI15" s="12">
        <f t="shared" si="26"/>
        <v>0</v>
      </c>
      <c r="CJ15" s="13">
        <f t="shared" si="70"/>
        <v>0</v>
      </c>
      <c r="CL15" s="11"/>
      <c r="CM15" s="11"/>
      <c r="CN15" s="12">
        <f t="shared" si="27"/>
        <v>0</v>
      </c>
      <c r="CO15" s="13">
        <f t="shared" si="71"/>
        <v>0</v>
      </c>
      <c r="CQ15" s="11"/>
      <c r="CR15" s="11"/>
      <c r="CS15" s="12">
        <f t="shared" si="28"/>
        <v>0</v>
      </c>
      <c r="CT15" s="13">
        <f t="shared" si="72"/>
        <v>0</v>
      </c>
      <c r="CV15" s="11"/>
      <c r="CW15" s="11"/>
      <c r="CX15" s="12">
        <f t="shared" si="29"/>
        <v>0</v>
      </c>
      <c r="CY15" s="13">
        <f t="shared" si="73"/>
        <v>0</v>
      </c>
      <c r="DA15" s="11"/>
      <c r="DB15" s="11"/>
      <c r="DC15" s="12">
        <f t="shared" si="30"/>
        <v>0</v>
      </c>
      <c r="DD15" s="13">
        <f t="shared" si="74"/>
        <v>0</v>
      </c>
      <c r="DF15" s="11"/>
      <c r="DG15" s="11"/>
      <c r="DH15" s="12">
        <f t="shared" si="31"/>
        <v>0</v>
      </c>
      <c r="DI15" s="13">
        <f t="shared" si="75"/>
        <v>0</v>
      </c>
      <c r="DK15" s="11"/>
      <c r="DL15" s="11"/>
      <c r="DM15" s="12">
        <f t="shared" si="32"/>
        <v>0</v>
      </c>
      <c r="DN15" s="13">
        <f t="shared" si="76"/>
        <v>0</v>
      </c>
      <c r="DP15" s="11"/>
      <c r="DQ15" s="11"/>
      <c r="DR15" s="12">
        <f t="shared" si="33"/>
        <v>0</v>
      </c>
      <c r="DS15" s="13">
        <f t="shared" si="77"/>
        <v>0</v>
      </c>
      <c r="DU15" s="11"/>
      <c r="DV15" s="11"/>
      <c r="DW15" s="12">
        <f t="shared" si="34"/>
        <v>0</v>
      </c>
      <c r="DX15" s="13">
        <f t="shared" si="78"/>
        <v>0</v>
      </c>
      <c r="DZ15" s="11"/>
      <c r="EA15" s="11"/>
      <c r="EB15" s="12">
        <f t="shared" si="35"/>
        <v>0</v>
      </c>
      <c r="EC15" s="13">
        <f t="shared" si="79"/>
        <v>0</v>
      </c>
      <c r="EE15" s="11"/>
      <c r="EF15" s="11"/>
      <c r="EG15" s="12">
        <f t="shared" si="36"/>
        <v>0</v>
      </c>
      <c r="EH15" s="13">
        <f t="shared" si="80"/>
        <v>0</v>
      </c>
      <c r="EJ15" s="11"/>
      <c r="EK15" s="11"/>
      <c r="EL15" s="12">
        <f t="shared" si="37"/>
        <v>0</v>
      </c>
      <c r="EM15" s="13">
        <f t="shared" si="81"/>
        <v>0</v>
      </c>
      <c r="EO15" s="11"/>
      <c r="EP15" s="11"/>
      <c r="EQ15" s="12">
        <f t="shared" si="38"/>
        <v>0</v>
      </c>
      <c r="ER15" s="13">
        <f t="shared" si="82"/>
        <v>0</v>
      </c>
      <c r="ET15" s="11"/>
      <c r="EU15" s="11"/>
      <c r="EV15" s="12">
        <f t="shared" si="39"/>
        <v>0</v>
      </c>
      <c r="EW15" s="13">
        <f t="shared" si="83"/>
        <v>0</v>
      </c>
      <c r="EY15" s="11"/>
      <c r="EZ15" s="11"/>
      <c r="FA15" s="12">
        <f t="shared" si="40"/>
        <v>0</v>
      </c>
      <c r="FB15" s="13">
        <f t="shared" si="84"/>
        <v>0</v>
      </c>
      <c r="FD15" s="11"/>
      <c r="FE15" s="11"/>
      <c r="FF15" s="12">
        <f t="shared" si="41"/>
        <v>0</v>
      </c>
      <c r="FG15" s="13">
        <f t="shared" si="85"/>
        <v>0</v>
      </c>
      <c r="FI15" s="11"/>
      <c r="FJ15" s="11"/>
      <c r="FK15" s="12">
        <f t="shared" si="42"/>
        <v>0</v>
      </c>
      <c r="FL15" s="13">
        <f t="shared" si="86"/>
        <v>0</v>
      </c>
      <c r="FN15" s="11"/>
      <c r="FO15" s="11"/>
      <c r="FP15" s="12">
        <f t="shared" si="43"/>
        <v>0</v>
      </c>
      <c r="FQ15" s="13">
        <f t="shared" si="87"/>
        <v>0</v>
      </c>
      <c r="FS15" s="11"/>
      <c r="FT15" s="11"/>
      <c r="FU15" s="12">
        <f t="shared" si="44"/>
        <v>0</v>
      </c>
      <c r="FV15" s="13">
        <f t="shared" si="88"/>
        <v>0</v>
      </c>
      <c r="FX15" s="11"/>
      <c r="FY15" s="11"/>
      <c r="FZ15" s="12">
        <f t="shared" si="45"/>
        <v>0</v>
      </c>
      <c r="GA15" s="13">
        <f t="shared" si="89"/>
        <v>0</v>
      </c>
      <c r="GC15" s="11"/>
      <c r="GD15" s="11"/>
      <c r="GE15" s="12">
        <f t="shared" si="46"/>
        <v>0</v>
      </c>
      <c r="GF15" s="13">
        <f t="shared" si="90"/>
        <v>0</v>
      </c>
      <c r="GH15" s="11"/>
      <c r="GI15" s="11"/>
      <c r="GJ15" s="12">
        <f t="shared" si="47"/>
        <v>0</v>
      </c>
      <c r="GK15" s="13">
        <f t="shared" si="91"/>
        <v>0</v>
      </c>
      <c r="GM15" s="11"/>
      <c r="GN15" s="11"/>
      <c r="GO15" s="12">
        <f t="shared" si="48"/>
        <v>0</v>
      </c>
      <c r="GP15" s="13">
        <f t="shared" si="92"/>
        <v>0</v>
      </c>
      <c r="GR15" s="11"/>
      <c r="GS15" s="11"/>
      <c r="GT15" s="12">
        <f t="shared" si="49"/>
        <v>0</v>
      </c>
      <c r="GU15" s="13">
        <f t="shared" si="93"/>
        <v>0</v>
      </c>
      <c r="GW15" s="11"/>
      <c r="GX15" s="11"/>
      <c r="GY15" s="12">
        <f t="shared" si="50"/>
        <v>0</v>
      </c>
      <c r="GZ15" s="13">
        <f t="shared" si="94"/>
        <v>0</v>
      </c>
      <c r="HB15" s="11"/>
      <c r="HC15" s="11"/>
      <c r="HD15" s="12">
        <f t="shared" si="51"/>
        <v>0</v>
      </c>
      <c r="HE15" s="13">
        <f t="shared" si="95"/>
        <v>0</v>
      </c>
    </row>
    <row r="16" spans="1:214" ht="18.75">
      <c r="A16">
        <v>20106</v>
      </c>
      <c r="B16" s="159"/>
      <c r="C16" s="14" t="s">
        <v>31</v>
      </c>
      <c r="D16" s="101">
        <v>3</v>
      </c>
      <c r="E16" s="90">
        <f t="shared" si="0"/>
        <v>0</v>
      </c>
      <c r="F16" s="90">
        <f t="shared" si="1"/>
        <v>0</v>
      </c>
      <c r="G16" s="12">
        <f t="shared" si="2"/>
        <v>0</v>
      </c>
      <c r="H16" s="13">
        <f t="shared" si="52"/>
        <v>0</v>
      </c>
      <c r="J16" s="90">
        <f t="shared" si="3"/>
        <v>0</v>
      </c>
      <c r="K16" s="90">
        <f t="shared" si="4"/>
        <v>0</v>
      </c>
      <c r="L16" s="12">
        <f t="shared" si="5"/>
        <v>0</v>
      </c>
      <c r="M16" s="13">
        <f t="shared" si="53"/>
        <v>0</v>
      </c>
      <c r="O16" s="90">
        <f t="shared" si="6"/>
        <v>0</v>
      </c>
      <c r="P16" s="90">
        <f t="shared" si="7"/>
        <v>0</v>
      </c>
      <c r="Q16" s="12">
        <f t="shared" si="8"/>
        <v>0</v>
      </c>
      <c r="R16" s="13">
        <f t="shared" si="54"/>
        <v>0</v>
      </c>
      <c r="T16" s="90">
        <f t="shared" si="9"/>
        <v>0</v>
      </c>
      <c r="U16" s="90">
        <f t="shared" si="10"/>
        <v>0</v>
      </c>
      <c r="V16" s="12">
        <f t="shared" si="11"/>
        <v>0</v>
      </c>
      <c r="W16" s="13">
        <f t="shared" si="55"/>
        <v>0</v>
      </c>
      <c r="Y16" s="90">
        <f t="shared" si="12"/>
        <v>0</v>
      </c>
      <c r="Z16" s="90">
        <f t="shared" si="13"/>
        <v>0</v>
      </c>
      <c r="AA16" s="12">
        <f t="shared" si="14"/>
        <v>0</v>
      </c>
      <c r="AB16" s="13">
        <f t="shared" si="56"/>
        <v>0</v>
      </c>
      <c r="AD16" s="95">
        <f t="shared" si="57"/>
        <v>0</v>
      </c>
      <c r="AE16" s="95">
        <f t="shared" si="58"/>
        <v>0</v>
      </c>
      <c r="AF16" s="12">
        <f t="shared" si="15"/>
        <v>0</v>
      </c>
      <c r="AG16" s="13">
        <f t="shared" si="59"/>
        <v>0</v>
      </c>
      <c r="AI16" s="11"/>
      <c r="AJ16" s="11"/>
      <c r="AK16" s="12">
        <f t="shared" si="16"/>
        <v>0</v>
      </c>
      <c r="AL16" s="13">
        <f t="shared" si="60"/>
        <v>0</v>
      </c>
      <c r="AN16" s="11"/>
      <c r="AO16" s="11"/>
      <c r="AP16" s="12">
        <f t="shared" si="17"/>
        <v>0</v>
      </c>
      <c r="AQ16" s="13">
        <f t="shared" si="61"/>
        <v>0</v>
      </c>
      <c r="AS16" s="11"/>
      <c r="AT16" s="11"/>
      <c r="AU16" s="12">
        <f t="shared" si="18"/>
        <v>0</v>
      </c>
      <c r="AV16" s="13">
        <f t="shared" si="62"/>
        <v>0</v>
      </c>
      <c r="AX16" s="11"/>
      <c r="AY16" s="11"/>
      <c r="AZ16" s="12">
        <f t="shared" si="19"/>
        <v>0</v>
      </c>
      <c r="BA16" s="13">
        <f t="shared" si="63"/>
        <v>0</v>
      </c>
      <c r="BC16" s="11"/>
      <c r="BD16" s="11"/>
      <c r="BE16" s="12">
        <f t="shared" si="20"/>
        <v>0</v>
      </c>
      <c r="BF16" s="13">
        <f t="shared" si="64"/>
        <v>0</v>
      </c>
      <c r="BH16" s="11"/>
      <c r="BI16" s="11"/>
      <c r="BJ16" s="12">
        <f t="shared" si="21"/>
        <v>0</v>
      </c>
      <c r="BK16" s="13">
        <f t="shared" si="65"/>
        <v>0</v>
      </c>
      <c r="BM16" s="11"/>
      <c r="BN16" s="11"/>
      <c r="BO16" s="12">
        <f t="shared" si="22"/>
        <v>0</v>
      </c>
      <c r="BP16" s="13">
        <f t="shared" si="66"/>
        <v>0</v>
      </c>
      <c r="BR16" s="11"/>
      <c r="BS16" s="11"/>
      <c r="BT16" s="12">
        <f t="shared" si="23"/>
        <v>0</v>
      </c>
      <c r="BU16" s="13">
        <f t="shared" si="67"/>
        <v>0</v>
      </c>
      <c r="BW16" s="11"/>
      <c r="BX16" s="11"/>
      <c r="BY16" s="12">
        <f t="shared" si="24"/>
        <v>0</v>
      </c>
      <c r="BZ16" s="13">
        <f t="shared" si="68"/>
        <v>0</v>
      </c>
      <c r="CB16" s="11"/>
      <c r="CC16" s="11"/>
      <c r="CD16" s="12">
        <f t="shared" si="25"/>
        <v>0</v>
      </c>
      <c r="CE16" s="13">
        <f t="shared" si="69"/>
        <v>0</v>
      </c>
      <c r="CG16" s="11"/>
      <c r="CH16" s="11"/>
      <c r="CI16" s="12">
        <f t="shared" si="26"/>
        <v>0</v>
      </c>
      <c r="CJ16" s="13">
        <f t="shared" si="70"/>
        <v>0</v>
      </c>
      <c r="CL16" s="11"/>
      <c r="CM16" s="11"/>
      <c r="CN16" s="12">
        <f t="shared" si="27"/>
        <v>0</v>
      </c>
      <c r="CO16" s="13">
        <f t="shared" si="71"/>
        <v>0</v>
      </c>
      <c r="CQ16" s="11"/>
      <c r="CR16" s="11"/>
      <c r="CS16" s="12">
        <f t="shared" si="28"/>
        <v>0</v>
      </c>
      <c r="CT16" s="13">
        <f t="shared" si="72"/>
        <v>0</v>
      </c>
      <c r="CV16" s="11"/>
      <c r="CW16" s="11"/>
      <c r="CX16" s="12">
        <f t="shared" si="29"/>
        <v>0</v>
      </c>
      <c r="CY16" s="13">
        <f t="shared" si="73"/>
        <v>0</v>
      </c>
      <c r="DA16" s="11"/>
      <c r="DB16" s="11"/>
      <c r="DC16" s="12">
        <f t="shared" si="30"/>
        <v>0</v>
      </c>
      <c r="DD16" s="13">
        <f t="shared" si="74"/>
        <v>0</v>
      </c>
      <c r="DF16" s="11"/>
      <c r="DG16" s="11"/>
      <c r="DH16" s="12">
        <f t="shared" si="31"/>
        <v>0</v>
      </c>
      <c r="DI16" s="13">
        <f t="shared" si="75"/>
        <v>0</v>
      </c>
      <c r="DK16" s="11"/>
      <c r="DL16" s="11"/>
      <c r="DM16" s="12">
        <f t="shared" si="32"/>
        <v>0</v>
      </c>
      <c r="DN16" s="13">
        <f t="shared" si="76"/>
        <v>0</v>
      </c>
      <c r="DP16" s="11"/>
      <c r="DQ16" s="11"/>
      <c r="DR16" s="12">
        <f t="shared" si="33"/>
        <v>0</v>
      </c>
      <c r="DS16" s="13">
        <f t="shared" si="77"/>
        <v>0</v>
      </c>
      <c r="DU16" s="11"/>
      <c r="DV16" s="11"/>
      <c r="DW16" s="12">
        <f t="shared" si="34"/>
        <v>0</v>
      </c>
      <c r="DX16" s="13">
        <f t="shared" si="78"/>
        <v>0</v>
      </c>
      <c r="DZ16" s="11"/>
      <c r="EA16" s="11"/>
      <c r="EB16" s="12">
        <f t="shared" si="35"/>
        <v>0</v>
      </c>
      <c r="EC16" s="13">
        <f t="shared" si="79"/>
        <v>0</v>
      </c>
      <c r="EE16" s="11"/>
      <c r="EF16" s="11"/>
      <c r="EG16" s="12">
        <f t="shared" si="36"/>
        <v>0</v>
      </c>
      <c r="EH16" s="13">
        <f t="shared" si="80"/>
        <v>0</v>
      </c>
      <c r="EJ16" s="11"/>
      <c r="EK16" s="11"/>
      <c r="EL16" s="12">
        <f t="shared" si="37"/>
        <v>0</v>
      </c>
      <c r="EM16" s="13">
        <f t="shared" si="81"/>
        <v>0</v>
      </c>
      <c r="EO16" s="11"/>
      <c r="EP16" s="11"/>
      <c r="EQ16" s="12">
        <f t="shared" si="38"/>
        <v>0</v>
      </c>
      <c r="ER16" s="13">
        <f t="shared" si="82"/>
        <v>0</v>
      </c>
      <c r="ET16" s="11"/>
      <c r="EU16" s="11"/>
      <c r="EV16" s="12">
        <f t="shared" si="39"/>
        <v>0</v>
      </c>
      <c r="EW16" s="13">
        <f t="shared" si="83"/>
        <v>0</v>
      </c>
      <c r="EY16" s="11"/>
      <c r="EZ16" s="11"/>
      <c r="FA16" s="12">
        <f t="shared" si="40"/>
        <v>0</v>
      </c>
      <c r="FB16" s="13">
        <f t="shared" si="84"/>
        <v>0</v>
      </c>
      <c r="FD16" s="11"/>
      <c r="FE16" s="11"/>
      <c r="FF16" s="12">
        <f t="shared" si="41"/>
        <v>0</v>
      </c>
      <c r="FG16" s="13">
        <f t="shared" si="85"/>
        <v>0</v>
      </c>
      <c r="FI16" s="11"/>
      <c r="FJ16" s="11"/>
      <c r="FK16" s="12">
        <f t="shared" si="42"/>
        <v>0</v>
      </c>
      <c r="FL16" s="13">
        <f t="shared" si="86"/>
        <v>0</v>
      </c>
      <c r="FN16" s="11"/>
      <c r="FO16" s="11"/>
      <c r="FP16" s="12">
        <f t="shared" si="43"/>
        <v>0</v>
      </c>
      <c r="FQ16" s="13">
        <f t="shared" si="87"/>
        <v>0</v>
      </c>
      <c r="FS16" s="11"/>
      <c r="FT16" s="11"/>
      <c r="FU16" s="12">
        <f t="shared" si="44"/>
        <v>0</v>
      </c>
      <c r="FV16" s="13">
        <f t="shared" si="88"/>
        <v>0</v>
      </c>
      <c r="FX16" s="11"/>
      <c r="FY16" s="11"/>
      <c r="FZ16" s="12">
        <f t="shared" si="45"/>
        <v>0</v>
      </c>
      <c r="GA16" s="13">
        <f t="shared" si="89"/>
        <v>0</v>
      </c>
      <c r="GC16" s="11"/>
      <c r="GD16" s="11"/>
      <c r="GE16" s="12">
        <f t="shared" si="46"/>
        <v>0</v>
      </c>
      <c r="GF16" s="13">
        <f t="shared" si="90"/>
        <v>0</v>
      </c>
      <c r="GH16" s="11"/>
      <c r="GI16" s="11"/>
      <c r="GJ16" s="12">
        <f t="shared" si="47"/>
        <v>0</v>
      </c>
      <c r="GK16" s="13">
        <f t="shared" si="91"/>
        <v>0</v>
      </c>
      <c r="GM16" s="11"/>
      <c r="GN16" s="11"/>
      <c r="GO16" s="12">
        <f t="shared" si="48"/>
        <v>0</v>
      </c>
      <c r="GP16" s="13">
        <f t="shared" si="92"/>
        <v>0</v>
      </c>
      <c r="GR16" s="11"/>
      <c r="GS16" s="11"/>
      <c r="GT16" s="12">
        <f t="shared" si="49"/>
        <v>0</v>
      </c>
      <c r="GU16" s="13">
        <f t="shared" si="93"/>
        <v>0</v>
      </c>
      <c r="GW16" s="11"/>
      <c r="GX16" s="11"/>
      <c r="GY16" s="12">
        <f t="shared" si="50"/>
        <v>0</v>
      </c>
      <c r="GZ16" s="13">
        <f t="shared" si="94"/>
        <v>0</v>
      </c>
      <c r="HB16" s="11"/>
      <c r="HC16" s="11"/>
      <c r="HD16" s="12">
        <f t="shared" si="51"/>
        <v>0</v>
      </c>
      <c r="HE16" s="13">
        <f t="shared" si="95"/>
        <v>0</v>
      </c>
    </row>
    <row r="17" spans="1:213" ht="19.5" thickBot="1">
      <c r="A17">
        <v>20103</v>
      </c>
      <c r="B17" s="160"/>
      <c r="C17" s="15" t="s">
        <v>32</v>
      </c>
      <c r="D17" s="16">
        <v>1</v>
      </c>
      <c r="E17" s="90">
        <f t="shared" si="0"/>
        <v>0</v>
      </c>
      <c r="F17" s="90">
        <f t="shared" si="1"/>
        <v>0</v>
      </c>
      <c r="G17" s="12">
        <f t="shared" si="2"/>
        <v>0</v>
      </c>
      <c r="H17" s="13">
        <f t="shared" si="52"/>
        <v>0</v>
      </c>
      <c r="J17" s="90">
        <f t="shared" si="3"/>
        <v>0</v>
      </c>
      <c r="K17" s="90">
        <f t="shared" si="4"/>
        <v>0</v>
      </c>
      <c r="L17" s="12">
        <f t="shared" si="5"/>
        <v>0</v>
      </c>
      <c r="M17" s="13">
        <f t="shared" si="53"/>
        <v>0</v>
      </c>
      <c r="O17" s="90">
        <f t="shared" si="6"/>
        <v>0</v>
      </c>
      <c r="P17" s="90">
        <f t="shared" si="7"/>
        <v>0</v>
      </c>
      <c r="Q17" s="12">
        <f t="shared" si="8"/>
        <v>0</v>
      </c>
      <c r="R17" s="13">
        <f t="shared" si="54"/>
        <v>0</v>
      </c>
      <c r="T17" s="90">
        <f t="shared" si="9"/>
        <v>0</v>
      </c>
      <c r="U17" s="90">
        <f t="shared" si="10"/>
        <v>0</v>
      </c>
      <c r="V17" s="12">
        <f t="shared" si="11"/>
        <v>0</v>
      </c>
      <c r="W17" s="13">
        <f t="shared" si="55"/>
        <v>0</v>
      </c>
      <c r="Y17" s="90">
        <f t="shared" si="12"/>
        <v>0</v>
      </c>
      <c r="Z17" s="90">
        <f t="shared" si="13"/>
        <v>0</v>
      </c>
      <c r="AA17" s="12">
        <f t="shared" si="14"/>
        <v>0</v>
      </c>
      <c r="AB17" s="13">
        <f t="shared" si="56"/>
        <v>0</v>
      </c>
      <c r="AD17" s="95">
        <f t="shared" si="57"/>
        <v>0</v>
      </c>
      <c r="AE17" s="95">
        <f t="shared" si="58"/>
        <v>0</v>
      </c>
      <c r="AF17" s="12">
        <f t="shared" si="15"/>
        <v>0</v>
      </c>
      <c r="AG17" s="13">
        <f t="shared" si="59"/>
        <v>0</v>
      </c>
      <c r="AI17" s="11"/>
      <c r="AJ17" s="11"/>
      <c r="AK17" s="12">
        <f t="shared" si="16"/>
        <v>0</v>
      </c>
      <c r="AL17" s="13">
        <f t="shared" si="60"/>
        <v>0</v>
      </c>
      <c r="AN17" s="11"/>
      <c r="AO17" s="11"/>
      <c r="AP17" s="12">
        <f t="shared" si="17"/>
        <v>0</v>
      </c>
      <c r="AQ17" s="13">
        <f t="shared" si="61"/>
        <v>0</v>
      </c>
      <c r="AS17" s="11"/>
      <c r="AT17" s="11"/>
      <c r="AU17" s="12">
        <f t="shared" si="18"/>
        <v>0</v>
      </c>
      <c r="AV17" s="13">
        <f t="shared" si="62"/>
        <v>0</v>
      </c>
      <c r="AX17" s="11"/>
      <c r="AY17" s="11"/>
      <c r="AZ17" s="12">
        <f t="shared" si="19"/>
        <v>0</v>
      </c>
      <c r="BA17" s="13">
        <f t="shared" si="63"/>
        <v>0</v>
      </c>
      <c r="BC17" s="11"/>
      <c r="BD17" s="11"/>
      <c r="BE17" s="12">
        <f t="shared" si="20"/>
        <v>0</v>
      </c>
      <c r="BF17" s="13">
        <f t="shared" si="64"/>
        <v>0</v>
      </c>
      <c r="BH17" s="11"/>
      <c r="BI17" s="11"/>
      <c r="BJ17" s="12">
        <f t="shared" si="21"/>
        <v>0</v>
      </c>
      <c r="BK17" s="13">
        <f t="shared" si="65"/>
        <v>0</v>
      </c>
      <c r="BM17" s="11"/>
      <c r="BN17" s="11"/>
      <c r="BO17" s="12">
        <f t="shared" si="22"/>
        <v>0</v>
      </c>
      <c r="BP17" s="13">
        <f t="shared" si="66"/>
        <v>0</v>
      </c>
      <c r="BR17" s="11"/>
      <c r="BS17" s="11"/>
      <c r="BT17" s="12">
        <f t="shared" si="23"/>
        <v>0</v>
      </c>
      <c r="BU17" s="13">
        <f t="shared" si="67"/>
        <v>0</v>
      </c>
      <c r="BW17" s="11"/>
      <c r="BX17" s="11"/>
      <c r="BY17" s="12">
        <f t="shared" si="24"/>
        <v>0</v>
      </c>
      <c r="BZ17" s="13">
        <f t="shared" si="68"/>
        <v>0</v>
      </c>
      <c r="CB17" s="11"/>
      <c r="CC17" s="11"/>
      <c r="CD17" s="12">
        <f t="shared" si="25"/>
        <v>0</v>
      </c>
      <c r="CE17" s="13">
        <f t="shared" si="69"/>
        <v>0</v>
      </c>
      <c r="CG17" s="11"/>
      <c r="CH17" s="11"/>
      <c r="CI17" s="12">
        <f t="shared" si="26"/>
        <v>0</v>
      </c>
      <c r="CJ17" s="13">
        <f t="shared" si="70"/>
        <v>0</v>
      </c>
      <c r="CL17" s="11"/>
      <c r="CM17" s="11"/>
      <c r="CN17" s="12">
        <f t="shared" si="27"/>
        <v>0</v>
      </c>
      <c r="CO17" s="13">
        <f t="shared" si="71"/>
        <v>0</v>
      </c>
      <c r="CQ17" s="11"/>
      <c r="CR17" s="11"/>
      <c r="CS17" s="12">
        <f t="shared" si="28"/>
        <v>0</v>
      </c>
      <c r="CT17" s="13">
        <f t="shared" si="72"/>
        <v>0</v>
      </c>
      <c r="CV17" s="11"/>
      <c r="CW17" s="11"/>
      <c r="CX17" s="12">
        <f t="shared" si="29"/>
        <v>0</v>
      </c>
      <c r="CY17" s="13">
        <f t="shared" si="73"/>
        <v>0</v>
      </c>
      <c r="DA17" s="11"/>
      <c r="DB17" s="11"/>
      <c r="DC17" s="12">
        <f t="shared" si="30"/>
        <v>0</v>
      </c>
      <c r="DD17" s="13">
        <f t="shared" si="74"/>
        <v>0</v>
      </c>
      <c r="DF17" s="11"/>
      <c r="DG17" s="11"/>
      <c r="DH17" s="12">
        <f t="shared" si="31"/>
        <v>0</v>
      </c>
      <c r="DI17" s="13">
        <f t="shared" si="75"/>
        <v>0</v>
      </c>
      <c r="DK17" s="11"/>
      <c r="DL17" s="11"/>
      <c r="DM17" s="12">
        <f t="shared" si="32"/>
        <v>0</v>
      </c>
      <c r="DN17" s="13">
        <f t="shared" si="76"/>
        <v>0</v>
      </c>
      <c r="DP17" s="11"/>
      <c r="DQ17" s="11"/>
      <c r="DR17" s="12">
        <f t="shared" si="33"/>
        <v>0</v>
      </c>
      <c r="DS17" s="13">
        <f t="shared" si="77"/>
        <v>0</v>
      </c>
      <c r="DU17" s="11"/>
      <c r="DV17" s="11"/>
      <c r="DW17" s="12">
        <f t="shared" si="34"/>
        <v>0</v>
      </c>
      <c r="DX17" s="13">
        <f t="shared" si="78"/>
        <v>0</v>
      </c>
      <c r="DZ17" s="11"/>
      <c r="EA17" s="11"/>
      <c r="EB17" s="12">
        <f t="shared" si="35"/>
        <v>0</v>
      </c>
      <c r="EC17" s="13">
        <f t="shared" si="79"/>
        <v>0</v>
      </c>
      <c r="EE17" s="11"/>
      <c r="EF17" s="11"/>
      <c r="EG17" s="12">
        <f t="shared" si="36"/>
        <v>0</v>
      </c>
      <c r="EH17" s="13">
        <f t="shared" si="80"/>
        <v>0</v>
      </c>
      <c r="EJ17" s="11"/>
      <c r="EK17" s="11"/>
      <c r="EL17" s="12">
        <f t="shared" si="37"/>
        <v>0</v>
      </c>
      <c r="EM17" s="13">
        <f t="shared" si="81"/>
        <v>0</v>
      </c>
      <c r="EO17" s="11"/>
      <c r="EP17" s="11"/>
      <c r="EQ17" s="12">
        <f t="shared" si="38"/>
        <v>0</v>
      </c>
      <c r="ER17" s="13">
        <f t="shared" si="82"/>
        <v>0</v>
      </c>
      <c r="ET17" s="11"/>
      <c r="EU17" s="11"/>
      <c r="EV17" s="12">
        <f t="shared" si="39"/>
        <v>0</v>
      </c>
      <c r="EW17" s="13">
        <f t="shared" si="83"/>
        <v>0</v>
      </c>
      <c r="EY17" s="11"/>
      <c r="EZ17" s="11"/>
      <c r="FA17" s="12">
        <f t="shared" si="40"/>
        <v>0</v>
      </c>
      <c r="FB17" s="13">
        <f t="shared" si="84"/>
        <v>0</v>
      </c>
      <c r="FD17" s="11"/>
      <c r="FE17" s="11"/>
      <c r="FF17" s="12">
        <f t="shared" si="41"/>
        <v>0</v>
      </c>
      <c r="FG17" s="13">
        <f t="shared" si="85"/>
        <v>0</v>
      </c>
      <c r="FI17" s="11"/>
      <c r="FJ17" s="11"/>
      <c r="FK17" s="12">
        <f t="shared" si="42"/>
        <v>0</v>
      </c>
      <c r="FL17" s="13">
        <f t="shared" si="86"/>
        <v>0</v>
      </c>
      <c r="FN17" s="11"/>
      <c r="FO17" s="11"/>
      <c r="FP17" s="12">
        <f t="shared" si="43"/>
        <v>0</v>
      </c>
      <c r="FQ17" s="13">
        <f t="shared" si="87"/>
        <v>0</v>
      </c>
      <c r="FS17" s="11"/>
      <c r="FT17" s="11"/>
      <c r="FU17" s="12">
        <f t="shared" si="44"/>
        <v>0</v>
      </c>
      <c r="FV17" s="13">
        <f t="shared" si="88"/>
        <v>0</v>
      </c>
      <c r="FX17" s="11"/>
      <c r="FY17" s="11"/>
      <c r="FZ17" s="12">
        <f t="shared" si="45"/>
        <v>0</v>
      </c>
      <c r="GA17" s="13">
        <f t="shared" si="89"/>
        <v>0</v>
      </c>
      <c r="GC17" s="11"/>
      <c r="GD17" s="11"/>
      <c r="GE17" s="12">
        <f t="shared" si="46"/>
        <v>0</v>
      </c>
      <c r="GF17" s="13">
        <f t="shared" si="90"/>
        <v>0</v>
      </c>
      <c r="GH17" s="11"/>
      <c r="GI17" s="11"/>
      <c r="GJ17" s="12">
        <f t="shared" si="47"/>
        <v>0</v>
      </c>
      <c r="GK17" s="13">
        <f t="shared" si="91"/>
        <v>0</v>
      </c>
      <c r="GM17" s="11"/>
      <c r="GN17" s="11"/>
      <c r="GO17" s="12">
        <f t="shared" si="48"/>
        <v>0</v>
      </c>
      <c r="GP17" s="13">
        <f t="shared" si="92"/>
        <v>0</v>
      </c>
      <c r="GR17" s="11"/>
      <c r="GS17" s="11"/>
      <c r="GT17" s="12">
        <f t="shared" si="49"/>
        <v>0</v>
      </c>
      <c r="GU17" s="13">
        <f t="shared" si="93"/>
        <v>0</v>
      </c>
      <c r="GW17" s="11"/>
      <c r="GX17" s="11"/>
      <c r="GY17" s="12">
        <f t="shared" si="50"/>
        <v>0</v>
      </c>
      <c r="GZ17" s="13">
        <f t="shared" si="94"/>
        <v>0</v>
      </c>
      <c r="HB17" s="11"/>
      <c r="HC17" s="11"/>
      <c r="HD17" s="12">
        <f t="shared" si="51"/>
        <v>0</v>
      </c>
      <c r="HE17" s="13">
        <f t="shared" si="95"/>
        <v>0</v>
      </c>
    </row>
    <row r="18" spans="1:213" ht="18.75">
      <c r="A18">
        <v>10201</v>
      </c>
      <c r="B18" s="154" t="s">
        <v>33</v>
      </c>
      <c r="C18" s="9" t="s">
        <v>34</v>
      </c>
      <c r="D18" s="17">
        <v>1</v>
      </c>
      <c r="E18" s="90">
        <f t="shared" si="0"/>
        <v>0</v>
      </c>
      <c r="F18" s="90">
        <f t="shared" si="1"/>
        <v>0</v>
      </c>
      <c r="G18" s="12">
        <f t="shared" si="2"/>
        <v>0</v>
      </c>
      <c r="H18" s="13">
        <f t="shared" si="52"/>
        <v>0</v>
      </c>
      <c r="J18" s="90">
        <f t="shared" si="3"/>
        <v>0</v>
      </c>
      <c r="K18" s="90">
        <f t="shared" si="4"/>
        <v>0</v>
      </c>
      <c r="L18" s="12">
        <f t="shared" si="5"/>
        <v>0</v>
      </c>
      <c r="M18" s="13">
        <f t="shared" si="53"/>
        <v>0</v>
      </c>
      <c r="O18" s="90">
        <f t="shared" si="6"/>
        <v>0</v>
      </c>
      <c r="P18" s="90">
        <f t="shared" si="7"/>
        <v>0</v>
      </c>
      <c r="Q18" s="12">
        <f t="shared" si="8"/>
        <v>0</v>
      </c>
      <c r="R18" s="13">
        <f t="shared" si="54"/>
        <v>0</v>
      </c>
      <c r="T18" s="90">
        <f t="shared" si="9"/>
        <v>0</v>
      </c>
      <c r="U18" s="90">
        <f t="shared" si="10"/>
        <v>0</v>
      </c>
      <c r="V18" s="12">
        <f t="shared" si="11"/>
        <v>0</v>
      </c>
      <c r="W18" s="13">
        <f t="shared" si="55"/>
        <v>0</v>
      </c>
      <c r="Y18" s="90">
        <f t="shared" si="12"/>
        <v>0</v>
      </c>
      <c r="Z18" s="90">
        <f t="shared" si="13"/>
        <v>0</v>
      </c>
      <c r="AA18" s="12">
        <f t="shared" si="14"/>
        <v>0</v>
      </c>
      <c r="AB18" s="13">
        <f t="shared" si="56"/>
        <v>0</v>
      </c>
      <c r="AD18" s="95">
        <f t="shared" si="57"/>
        <v>0</v>
      </c>
      <c r="AE18" s="95">
        <f t="shared" si="58"/>
        <v>0</v>
      </c>
      <c r="AF18" s="12">
        <f t="shared" si="15"/>
        <v>0</v>
      </c>
      <c r="AG18" s="13">
        <f t="shared" si="59"/>
        <v>0</v>
      </c>
      <c r="AI18" s="11"/>
      <c r="AJ18" s="11"/>
      <c r="AK18" s="12">
        <f t="shared" si="16"/>
        <v>0</v>
      </c>
      <c r="AL18" s="13">
        <f t="shared" si="60"/>
        <v>0</v>
      </c>
      <c r="AN18" s="11"/>
      <c r="AO18" s="11"/>
      <c r="AP18" s="12">
        <f t="shared" si="17"/>
        <v>0</v>
      </c>
      <c r="AQ18" s="13">
        <f t="shared" si="61"/>
        <v>0</v>
      </c>
      <c r="AS18" s="11"/>
      <c r="AT18" s="11"/>
      <c r="AU18" s="12">
        <f t="shared" si="18"/>
        <v>0</v>
      </c>
      <c r="AV18" s="13">
        <f t="shared" si="62"/>
        <v>0</v>
      </c>
      <c r="AX18" s="11"/>
      <c r="AY18" s="11"/>
      <c r="AZ18" s="12">
        <f t="shared" si="19"/>
        <v>0</v>
      </c>
      <c r="BA18" s="13">
        <f t="shared" si="63"/>
        <v>0</v>
      </c>
      <c r="BC18" s="11"/>
      <c r="BD18" s="11"/>
      <c r="BE18" s="12">
        <f t="shared" si="20"/>
        <v>0</v>
      </c>
      <c r="BF18" s="13">
        <f t="shared" si="64"/>
        <v>0</v>
      </c>
      <c r="BH18" s="11"/>
      <c r="BI18" s="11"/>
      <c r="BJ18" s="12">
        <f t="shared" si="21"/>
        <v>0</v>
      </c>
      <c r="BK18" s="13">
        <f t="shared" si="65"/>
        <v>0</v>
      </c>
      <c r="BM18" s="11"/>
      <c r="BN18" s="11"/>
      <c r="BO18" s="12">
        <f t="shared" si="22"/>
        <v>0</v>
      </c>
      <c r="BP18" s="13">
        <f t="shared" si="66"/>
        <v>0</v>
      </c>
      <c r="BR18" s="11"/>
      <c r="BS18" s="11"/>
      <c r="BT18" s="12">
        <f t="shared" si="23"/>
        <v>0</v>
      </c>
      <c r="BU18" s="13">
        <f t="shared" si="67"/>
        <v>0</v>
      </c>
      <c r="BW18" s="11"/>
      <c r="BX18" s="11"/>
      <c r="BY18" s="12">
        <f t="shared" si="24"/>
        <v>0</v>
      </c>
      <c r="BZ18" s="13">
        <f t="shared" si="68"/>
        <v>0</v>
      </c>
      <c r="CB18" s="11"/>
      <c r="CC18" s="11"/>
      <c r="CD18" s="12">
        <f t="shared" si="25"/>
        <v>0</v>
      </c>
      <c r="CE18" s="13">
        <f t="shared" si="69"/>
        <v>0</v>
      </c>
      <c r="CG18" s="11"/>
      <c r="CH18" s="11"/>
      <c r="CI18" s="12">
        <f t="shared" si="26"/>
        <v>0</v>
      </c>
      <c r="CJ18" s="13">
        <f t="shared" si="70"/>
        <v>0</v>
      </c>
      <c r="CL18" s="11"/>
      <c r="CM18" s="11"/>
      <c r="CN18" s="12">
        <f t="shared" si="27"/>
        <v>0</v>
      </c>
      <c r="CO18" s="13">
        <f t="shared" si="71"/>
        <v>0</v>
      </c>
      <c r="CQ18" s="11"/>
      <c r="CR18" s="11"/>
      <c r="CS18" s="12">
        <f t="shared" si="28"/>
        <v>0</v>
      </c>
      <c r="CT18" s="13">
        <f t="shared" si="72"/>
        <v>0</v>
      </c>
      <c r="CV18" s="11"/>
      <c r="CW18" s="11"/>
      <c r="CX18" s="12">
        <f t="shared" si="29"/>
        <v>0</v>
      </c>
      <c r="CY18" s="13">
        <f t="shared" si="73"/>
        <v>0</v>
      </c>
      <c r="DA18" s="11"/>
      <c r="DB18" s="11"/>
      <c r="DC18" s="12">
        <f t="shared" si="30"/>
        <v>0</v>
      </c>
      <c r="DD18" s="13">
        <f t="shared" si="74"/>
        <v>0</v>
      </c>
      <c r="DF18" s="11"/>
      <c r="DG18" s="11"/>
      <c r="DH18" s="12">
        <f t="shared" si="31"/>
        <v>0</v>
      </c>
      <c r="DI18" s="13">
        <f t="shared" si="75"/>
        <v>0</v>
      </c>
      <c r="DK18" s="11"/>
      <c r="DL18" s="11"/>
      <c r="DM18" s="12">
        <f t="shared" si="32"/>
        <v>0</v>
      </c>
      <c r="DN18" s="13">
        <f t="shared" si="76"/>
        <v>0</v>
      </c>
      <c r="DP18" s="11"/>
      <c r="DQ18" s="11"/>
      <c r="DR18" s="12">
        <f t="shared" si="33"/>
        <v>0</v>
      </c>
      <c r="DS18" s="13">
        <f t="shared" si="77"/>
        <v>0</v>
      </c>
      <c r="DU18" s="11"/>
      <c r="DV18" s="11"/>
      <c r="DW18" s="12">
        <f t="shared" si="34"/>
        <v>0</v>
      </c>
      <c r="DX18" s="13">
        <f t="shared" si="78"/>
        <v>0</v>
      </c>
      <c r="DZ18" s="11"/>
      <c r="EA18" s="11"/>
      <c r="EB18" s="12">
        <f t="shared" si="35"/>
        <v>0</v>
      </c>
      <c r="EC18" s="13">
        <f t="shared" si="79"/>
        <v>0</v>
      </c>
      <c r="EE18" s="11"/>
      <c r="EF18" s="11"/>
      <c r="EG18" s="12">
        <f t="shared" si="36"/>
        <v>0</v>
      </c>
      <c r="EH18" s="13">
        <f t="shared" si="80"/>
        <v>0</v>
      </c>
      <c r="EJ18" s="11"/>
      <c r="EK18" s="11"/>
      <c r="EL18" s="12">
        <f t="shared" si="37"/>
        <v>0</v>
      </c>
      <c r="EM18" s="13">
        <f t="shared" si="81"/>
        <v>0</v>
      </c>
      <c r="EO18" s="11"/>
      <c r="EP18" s="11"/>
      <c r="EQ18" s="12">
        <f t="shared" si="38"/>
        <v>0</v>
      </c>
      <c r="ER18" s="13">
        <f t="shared" si="82"/>
        <v>0</v>
      </c>
      <c r="ET18" s="11"/>
      <c r="EU18" s="11"/>
      <c r="EV18" s="12">
        <f t="shared" si="39"/>
        <v>0</v>
      </c>
      <c r="EW18" s="13">
        <f t="shared" si="83"/>
        <v>0</v>
      </c>
      <c r="EY18" s="11"/>
      <c r="EZ18" s="11"/>
      <c r="FA18" s="12">
        <f t="shared" si="40"/>
        <v>0</v>
      </c>
      <c r="FB18" s="13">
        <f t="shared" si="84"/>
        <v>0</v>
      </c>
      <c r="FD18" s="11"/>
      <c r="FE18" s="11"/>
      <c r="FF18" s="12">
        <f t="shared" si="41"/>
        <v>0</v>
      </c>
      <c r="FG18" s="13">
        <f t="shared" si="85"/>
        <v>0</v>
      </c>
      <c r="FI18" s="11"/>
      <c r="FJ18" s="11"/>
      <c r="FK18" s="12">
        <f t="shared" si="42"/>
        <v>0</v>
      </c>
      <c r="FL18" s="13">
        <f t="shared" si="86"/>
        <v>0</v>
      </c>
      <c r="FN18" s="11"/>
      <c r="FO18" s="11"/>
      <c r="FP18" s="12">
        <f t="shared" si="43"/>
        <v>0</v>
      </c>
      <c r="FQ18" s="13">
        <f t="shared" si="87"/>
        <v>0</v>
      </c>
      <c r="FS18" s="11"/>
      <c r="FT18" s="11"/>
      <c r="FU18" s="12">
        <f t="shared" si="44"/>
        <v>0</v>
      </c>
      <c r="FV18" s="13">
        <f t="shared" si="88"/>
        <v>0</v>
      </c>
      <c r="FX18" s="11"/>
      <c r="FY18" s="11"/>
      <c r="FZ18" s="12">
        <f t="shared" si="45"/>
        <v>0</v>
      </c>
      <c r="GA18" s="13">
        <f t="shared" si="89"/>
        <v>0</v>
      </c>
      <c r="GC18" s="11"/>
      <c r="GD18" s="11"/>
      <c r="GE18" s="12">
        <f t="shared" si="46"/>
        <v>0</v>
      </c>
      <c r="GF18" s="13">
        <f t="shared" si="90"/>
        <v>0</v>
      </c>
      <c r="GH18" s="11"/>
      <c r="GI18" s="11"/>
      <c r="GJ18" s="12">
        <f t="shared" si="47"/>
        <v>0</v>
      </c>
      <c r="GK18" s="13">
        <f t="shared" si="91"/>
        <v>0</v>
      </c>
      <c r="GM18" s="11"/>
      <c r="GN18" s="11"/>
      <c r="GO18" s="12">
        <f t="shared" si="48"/>
        <v>0</v>
      </c>
      <c r="GP18" s="13">
        <f t="shared" si="92"/>
        <v>0</v>
      </c>
      <c r="GR18" s="11"/>
      <c r="GS18" s="11"/>
      <c r="GT18" s="12">
        <f t="shared" si="49"/>
        <v>0</v>
      </c>
      <c r="GU18" s="13">
        <f t="shared" si="93"/>
        <v>0</v>
      </c>
      <c r="GW18" s="11"/>
      <c r="GX18" s="11"/>
      <c r="GY18" s="12">
        <f t="shared" si="50"/>
        <v>0</v>
      </c>
      <c r="GZ18" s="13">
        <f t="shared" si="94"/>
        <v>0</v>
      </c>
      <c r="HB18" s="11"/>
      <c r="HC18" s="11"/>
      <c r="HD18" s="12">
        <f t="shared" si="51"/>
        <v>0</v>
      </c>
      <c r="HE18" s="13">
        <f t="shared" si="95"/>
        <v>0</v>
      </c>
    </row>
    <row r="19" spans="1:213" s="89" customFormat="1" ht="18.75">
      <c r="A19" s="89">
        <v>10203</v>
      </c>
      <c r="B19" s="155"/>
      <c r="C19" s="103" t="s">
        <v>35</v>
      </c>
      <c r="D19" s="104">
        <v>3</v>
      </c>
      <c r="E19" s="105">
        <f t="shared" si="0"/>
        <v>0</v>
      </c>
      <c r="F19" s="105">
        <f t="shared" si="1"/>
        <v>0</v>
      </c>
      <c r="G19" s="106">
        <f t="shared" si="2"/>
        <v>0</v>
      </c>
      <c r="H19" s="107">
        <f t="shared" si="52"/>
        <v>0</v>
      </c>
      <c r="J19" s="105">
        <f t="shared" si="3"/>
        <v>0</v>
      </c>
      <c r="K19" s="105">
        <f t="shared" si="4"/>
        <v>0</v>
      </c>
      <c r="L19" s="106">
        <f t="shared" si="5"/>
        <v>0</v>
      </c>
      <c r="M19" s="107">
        <f t="shared" si="53"/>
        <v>0</v>
      </c>
      <c r="O19" s="105">
        <f t="shared" si="6"/>
        <v>0</v>
      </c>
      <c r="P19" s="105">
        <f t="shared" si="7"/>
        <v>0</v>
      </c>
      <c r="Q19" s="106">
        <f t="shared" si="8"/>
        <v>0</v>
      </c>
      <c r="R19" s="107">
        <f t="shared" si="54"/>
        <v>0</v>
      </c>
      <c r="T19" s="105">
        <f t="shared" si="9"/>
        <v>0</v>
      </c>
      <c r="U19" s="105">
        <f t="shared" si="10"/>
        <v>0</v>
      </c>
      <c r="V19" s="106">
        <f t="shared" si="11"/>
        <v>0</v>
      </c>
      <c r="W19" s="107">
        <f t="shared" si="55"/>
        <v>0</v>
      </c>
      <c r="Y19" s="105">
        <f t="shared" si="12"/>
        <v>0</v>
      </c>
      <c r="Z19" s="105">
        <f t="shared" si="13"/>
        <v>0</v>
      </c>
      <c r="AA19" s="106">
        <f t="shared" si="14"/>
        <v>0</v>
      </c>
      <c r="AB19" s="107">
        <f t="shared" si="56"/>
        <v>0</v>
      </c>
      <c r="AD19" s="109">
        <f t="shared" si="57"/>
        <v>0</v>
      </c>
      <c r="AE19" s="109">
        <f t="shared" si="58"/>
        <v>0</v>
      </c>
      <c r="AF19" s="106">
        <f t="shared" si="15"/>
        <v>0</v>
      </c>
      <c r="AG19" s="107">
        <f t="shared" si="59"/>
        <v>0</v>
      </c>
      <c r="AI19" s="108"/>
      <c r="AJ19" s="108"/>
      <c r="AK19" s="106">
        <f t="shared" si="16"/>
        <v>0</v>
      </c>
      <c r="AL19" s="107">
        <f t="shared" si="60"/>
        <v>0</v>
      </c>
      <c r="AN19" s="108"/>
      <c r="AO19" s="108"/>
      <c r="AP19" s="106">
        <f t="shared" si="17"/>
        <v>0</v>
      </c>
      <c r="AQ19" s="107">
        <f t="shared" si="61"/>
        <v>0</v>
      </c>
      <c r="AS19" s="108"/>
      <c r="AT19" s="108"/>
      <c r="AU19" s="106">
        <f t="shared" si="18"/>
        <v>0</v>
      </c>
      <c r="AV19" s="107">
        <f t="shared" si="62"/>
        <v>0</v>
      </c>
      <c r="AX19" s="108"/>
      <c r="AY19" s="108"/>
      <c r="AZ19" s="106">
        <f t="shared" si="19"/>
        <v>0</v>
      </c>
      <c r="BA19" s="107">
        <f t="shared" si="63"/>
        <v>0</v>
      </c>
      <c r="BC19" s="108"/>
      <c r="BD19" s="108"/>
      <c r="BE19" s="106">
        <f t="shared" si="20"/>
        <v>0</v>
      </c>
      <c r="BF19" s="107">
        <f t="shared" si="64"/>
        <v>0</v>
      </c>
      <c r="BH19" s="108"/>
      <c r="BI19" s="108"/>
      <c r="BJ19" s="106">
        <f t="shared" si="21"/>
        <v>0</v>
      </c>
      <c r="BK19" s="107">
        <f t="shared" si="65"/>
        <v>0</v>
      </c>
      <c r="BM19" s="108"/>
      <c r="BN19" s="108"/>
      <c r="BO19" s="106">
        <f t="shared" si="22"/>
        <v>0</v>
      </c>
      <c r="BP19" s="107">
        <f t="shared" si="66"/>
        <v>0</v>
      </c>
      <c r="BR19" s="108"/>
      <c r="BS19" s="108"/>
      <c r="BT19" s="106">
        <f t="shared" si="23"/>
        <v>0</v>
      </c>
      <c r="BU19" s="107">
        <f t="shared" si="67"/>
        <v>0</v>
      </c>
      <c r="BW19" s="108"/>
      <c r="BX19" s="108"/>
      <c r="BY19" s="106">
        <f t="shared" si="24"/>
        <v>0</v>
      </c>
      <c r="BZ19" s="107">
        <f t="shared" si="68"/>
        <v>0</v>
      </c>
      <c r="CB19" s="108"/>
      <c r="CC19" s="108"/>
      <c r="CD19" s="106">
        <f t="shared" si="25"/>
        <v>0</v>
      </c>
      <c r="CE19" s="107">
        <f t="shared" si="69"/>
        <v>0</v>
      </c>
      <c r="CG19" s="108"/>
      <c r="CH19" s="108"/>
      <c r="CI19" s="106">
        <f t="shared" si="26"/>
        <v>0</v>
      </c>
      <c r="CJ19" s="107">
        <f t="shared" si="70"/>
        <v>0</v>
      </c>
      <c r="CL19" s="108"/>
      <c r="CM19" s="108"/>
      <c r="CN19" s="106">
        <f t="shared" si="27"/>
        <v>0</v>
      </c>
      <c r="CO19" s="107">
        <f t="shared" si="71"/>
        <v>0</v>
      </c>
      <c r="CQ19" s="108"/>
      <c r="CR19" s="108"/>
      <c r="CS19" s="106">
        <f t="shared" si="28"/>
        <v>0</v>
      </c>
      <c r="CT19" s="107">
        <f t="shared" si="72"/>
        <v>0</v>
      </c>
      <c r="CV19" s="108"/>
      <c r="CW19" s="108"/>
      <c r="CX19" s="106">
        <f t="shared" si="29"/>
        <v>0</v>
      </c>
      <c r="CY19" s="107">
        <f t="shared" si="73"/>
        <v>0</v>
      </c>
      <c r="DA19" s="108"/>
      <c r="DB19" s="108"/>
      <c r="DC19" s="106">
        <f t="shared" si="30"/>
        <v>0</v>
      </c>
      <c r="DD19" s="107">
        <f t="shared" si="74"/>
        <v>0</v>
      </c>
      <c r="DF19" s="108"/>
      <c r="DG19" s="108"/>
      <c r="DH19" s="106">
        <f t="shared" si="31"/>
        <v>0</v>
      </c>
      <c r="DI19" s="107">
        <f t="shared" si="75"/>
        <v>0</v>
      </c>
      <c r="DK19" s="108"/>
      <c r="DL19" s="108"/>
      <c r="DM19" s="106">
        <f t="shared" si="32"/>
        <v>0</v>
      </c>
      <c r="DN19" s="107">
        <f t="shared" si="76"/>
        <v>0</v>
      </c>
      <c r="DP19" s="108"/>
      <c r="DQ19" s="108"/>
      <c r="DR19" s="106">
        <f t="shared" si="33"/>
        <v>0</v>
      </c>
      <c r="DS19" s="107">
        <f t="shared" si="77"/>
        <v>0</v>
      </c>
      <c r="DU19" s="108"/>
      <c r="DV19" s="108"/>
      <c r="DW19" s="106">
        <f t="shared" si="34"/>
        <v>0</v>
      </c>
      <c r="DX19" s="107">
        <f t="shared" si="78"/>
        <v>0</v>
      </c>
      <c r="DZ19" s="108"/>
      <c r="EA19" s="108"/>
      <c r="EB19" s="106">
        <f t="shared" si="35"/>
        <v>0</v>
      </c>
      <c r="EC19" s="107">
        <f t="shared" si="79"/>
        <v>0</v>
      </c>
      <c r="EE19" s="108"/>
      <c r="EF19" s="108"/>
      <c r="EG19" s="106">
        <f t="shared" si="36"/>
        <v>0</v>
      </c>
      <c r="EH19" s="107">
        <f t="shared" si="80"/>
        <v>0</v>
      </c>
      <c r="EJ19" s="108"/>
      <c r="EK19" s="108"/>
      <c r="EL19" s="106">
        <f t="shared" si="37"/>
        <v>0</v>
      </c>
      <c r="EM19" s="107">
        <f t="shared" si="81"/>
        <v>0</v>
      </c>
      <c r="EO19" s="108"/>
      <c r="EP19" s="108"/>
      <c r="EQ19" s="106">
        <f t="shared" si="38"/>
        <v>0</v>
      </c>
      <c r="ER19" s="107">
        <f t="shared" si="82"/>
        <v>0</v>
      </c>
      <c r="ET19" s="108"/>
      <c r="EU19" s="108"/>
      <c r="EV19" s="106">
        <f t="shared" si="39"/>
        <v>0</v>
      </c>
      <c r="EW19" s="107">
        <f t="shared" si="83"/>
        <v>0</v>
      </c>
      <c r="EY19" s="108"/>
      <c r="EZ19" s="108"/>
      <c r="FA19" s="106">
        <f t="shared" si="40"/>
        <v>0</v>
      </c>
      <c r="FB19" s="107">
        <f t="shared" si="84"/>
        <v>0</v>
      </c>
      <c r="FD19" s="108"/>
      <c r="FE19" s="108"/>
      <c r="FF19" s="106">
        <f t="shared" si="41"/>
        <v>0</v>
      </c>
      <c r="FG19" s="107">
        <f t="shared" si="85"/>
        <v>0</v>
      </c>
      <c r="FI19" s="108"/>
      <c r="FJ19" s="108"/>
      <c r="FK19" s="106">
        <f t="shared" si="42"/>
        <v>0</v>
      </c>
      <c r="FL19" s="107">
        <f t="shared" si="86"/>
        <v>0</v>
      </c>
      <c r="FN19" s="108"/>
      <c r="FO19" s="108"/>
      <c r="FP19" s="106">
        <f t="shared" si="43"/>
        <v>0</v>
      </c>
      <c r="FQ19" s="107">
        <f t="shared" si="87"/>
        <v>0</v>
      </c>
      <c r="FS19" s="108"/>
      <c r="FT19" s="108"/>
      <c r="FU19" s="106">
        <f t="shared" si="44"/>
        <v>0</v>
      </c>
      <c r="FV19" s="107">
        <f t="shared" si="88"/>
        <v>0</v>
      </c>
      <c r="FX19" s="108"/>
      <c r="FY19" s="108"/>
      <c r="FZ19" s="106">
        <f t="shared" si="45"/>
        <v>0</v>
      </c>
      <c r="GA19" s="107">
        <f t="shared" si="89"/>
        <v>0</v>
      </c>
      <c r="GC19" s="108"/>
      <c r="GD19" s="108"/>
      <c r="GE19" s="106">
        <f t="shared" si="46"/>
        <v>0</v>
      </c>
      <c r="GF19" s="107">
        <f t="shared" si="90"/>
        <v>0</v>
      </c>
      <c r="GH19" s="108"/>
      <c r="GI19" s="108"/>
      <c r="GJ19" s="106">
        <f t="shared" si="47"/>
        <v>0</v>
      </c>
      <c r="GK19" s="107">
        <f t="shared" si="91"/>
        <v>0</v>
      </c>
      <c r="GM19" s="108"/>
      <c r="GN19" s="108"/>
      <c r="GO19" s="106">
        <f t="shared" si="48"/>
        <v>0</v>
      </c>
      <c r="GP19" s="107">
        <f t="shared" si="92"/>
        <v>0</v>
      </c>
      <c r="GR19" s="108"/>
      <c r="GS19" s="108"/>
      <c r="GT19" s="106">
        <f t="shared" si="49"/>
        <v>0</v>
      </c>
      <c r="GU19" s="107">
        <f t="shared" si="93"/>
        <v>0</v>
      </c>
      <c r="GW19" s="108"/>
      <c r="GX19" s="108"/>
      <c r="GY19" s="106">
        <f t="shared" si="50"/>
        <v>0</v>
      </c>
      <c r="GZ19" s="107">
        <f t="shared" si="94"/>
        <v>0</v>
      </c>
      <c r="HB19" s="108"/>
      <c r="HC19" s="108"/>
      <c r="HD19" s="106">
        <f t="shared" si="51"/>
        <v>0</v>
      </c>
      <c r="HE19" s="107">
        <f t="shared" si="95"/>
        <v>0</v>
      </c>
    </row>
    <row r="20" spans="1:213" ht="18.75">
      <c r="A20">
        <v>10204</v>
      </c>
      <c r="B20" s="155"/>
      <c r="C20" s="14" t="s">
        <v>36</v>
      </c>
      <c r="D20" s="10">
        <v>2</v>
      </c>
      <c r="E20" s="90">
        <f t="shared" si="0"/>
        <v>0</v>
      </c>
      <c r="F20" s="90">
        <f t="shared" si="1"/>
        <v>0</v>
      </c>
      <c r="G20" s="12">
        <f t="shared" si="2"/>
        <v>0</v>
      </c>
      <c r="H20" s="13">
        <f t="shared" si="52"/>
        <v>0</v>
      </c>
      <c r="J20" s="90">
        <f t="shared" si="3"/>
        <v>0</v>
      </c>
      <c r="K20" s="90">
        <f t="shared" si="4"/>
        <v>0</v>
      </c>
      <c r="L20" s="12">
        <f t="shared" si="5"/>
        <v>0</v>
      </c>
      <c r="M20" s="13">
        <f t="shared" si="53"/>
        <v>0</v>
      </c>
      <c r="O20" s="90">
        <f t="shared" si="6"/>
        <v>0</v>
      </c>
      <c r="P20" s="90">
        <f t="shared" si="7"/>
        <v>0</v>
      </c>
      <c r="Q20" s="12">
        <f t="shared" si="8"/>
        <v>0</v>
      </c>
      <c r="R20" s="13">
        <f t="shared" si="54"/>
        <v>0</v>
      </c>
      <c r="T20" s="90">
        <f t="shared" si="9"/>
        <v>0</v>
      </c>
      <c r="U20" s="90">
        <f t="shared" si="10"/>
        <v>0</v>
      </c>
      <c r="V20" s="12">
        <f t="shared" si="11"/>
        <v>0</v>
      </c>
      <c r="W20" s="13">
        <f t="shared" si="55"/>
        <v>0</v>
      </c>
      <c r="Y20" s="90">
        <f t="shared" si="12"/>
        <v>0</v>
      </c>
      <c r="Z20" s="90">
        <f t="shared" si="13"/>
        <v>0</v>
      </c>
      <c r="AA20" s="12">
        <f t="shared" si="14"/>
        <v>0</v>
      </c>
      <c r="AB20" s="13">
        <f t="shared" si="56"/>
        <v>0</v>
      </c>
      <c r="AD20" s="95">
        <f t="shared" si="57"/>
        <v>0</v>
      </c>
      <c r="AE20" s="95">
        <f t="shared" si="58"/>
        <v>0</v>
      </c>
      <c r="AF20" s="12">
        <f t="shared" si="15"/>
        <v>0</v>
      </c>
      <c r="AG20" s="13">
        <f t="shared" si="59"/>
        <v>0</v>
      </c>
      <c r="AI20" s="11"/>
      <c r="AJ20" s="11"/>
      <c r="AK20" s="12">
        <f t="shared" si="16"/>
        <v>0</v>
      </c>
      <c r="AL20" s="13">
        <f t="shared" si="60"/>
        <v>0</v>
      </c>
      <c r="AN20" s="11"/>
      <c r="AO20" s="11"/>
      <c r="AP20" s="12">
        <f t="shared" si="17"/>
        <v>0</v>
      </c>
      <c r="AQ20" s="13">
        <f t="shared" si="61"/>
        <v>0</v>
      </c>
      <c r="AS20" s="11"/>
      <c r="AT20" s="11"/>
      <c r="AU20" s="12">
        <f t="shared" si="18"/>
        <v>0</v>
      </c>
      <c r="AV20" s="13">
        <f t="shared" si="62"/>
        <v>0</v>
      </c>
      <c r="AX20" s="11"/>
      <c r="AY20" s="11"/>
      <c r="AZ20" s="12">
        <f t="shared" si="19"/>
        <v>0</v>
      </c>
      <c r="BA20" s="13">
        <f t="shared" si="63"/>
        <v>0</v>
      </c>
      <c r="BC20" s="11"/>
      <c r="BD20" s="11"/>
      <c r="BE20" s="12">
        <f t="shared" si="20"/>
        <v>0</v>
      </c>
      <c r="BF20" s="13">
        <f t="shared" si="64"/>
        <v>0</v>
      </c>
      <c r="BH20" s="11"/>
      <c r="BI20" s="11"/>
      <c r="BJ20" s="12">
        <f t="shared" si="21"/>
        <v>0</v>
      </c>
      <c r="BK20" s="13">
        <f t="shared" si="65"/>
        <v>0</v>
      </c>
      <c r="BM20" s="11"/>
      <c r="BN20" s="11"/>
      <c r="BO20" s="12">
        <f t="shared" si="22"/>
        <v>0</v>
      </c>
      <c r="BP20" s="13">
        <f t="shared" si="66"/>
        <v>0</v>
      </c>
      <c r="BR20" s="11"/>
      <c r="BS20" s="11"/>
      <c r="BT20" s="12">
        <f t="shared" si="23"/>
        <v>0</v>
      </c>
      <c r="BU20" s="13">
        <f t="shared" si="67"/>
        <v>0</v>
      </c>
      <c r="BW20" s="11"/>
      <c r="BX20" s="11"/>
      <c r="BY20" s="12">
        <f t="shared" si="24"/>
        <v>0</v>
      </c>
      <c r="BZ20" s="13">
        <f t="shared" si="68"/>
        <v>0</v>
      </c>
      <c r="CB20" s="11"/>
      <c r="CC20" s="11"/>
      <c r="CD20" s="12">
        <f t="shared" si="25"/>
        <v>0</v>
      </c>
      <c r="CE20" s="13">
        <f t="shared" si="69"/>
        <v>0</v>
      </c>
      <c r="CG20" s="11"/>
      <c r="CH20" s="11"/>
      <c r="CI20" s="12">
        <f t="shared" si="26"/>
        <v>0</v>
      </c>
      <c r="CJ20" s="13">
        <f t="shared" si="70"/>
        <v>0</v>
      </c>
      <c r="CL20" s="11"/>
      <c r="CM20" s="11"/>
      <c r="CN20" s="12">
        <f t="shared" si="27"/>
        <v>0</v>
      </c>
      <c r="CO20" s="13">
        <f t="shared" si="71"/>
        <v>0</v>
      </c>
      <c r="CQ20" s="11"/>
      <c r="CR20" s="11"/>
      <c r="CS20" s="12">
        <f t="shared" si="28"/>
        <v>0</v>
      </c>
      <c r="CT20" s="13">
        <f t="shared" si="72"/>
        <v>0</v>
      </c>
      <c r="CV20" s="11"/>
      <c r="CW20" s="11"/>
      <c r="CX20" s="12">
        <f t="shared" si="29"/>
        <v>0</v>
      </c>
      <c r="CY20" s="13">
        <f t="shared" si="73"/>
        <v>0</v>
      </c>
      <c r="DA20" s="11"/>
      <c r="DB20" s="11"/>
      <c r="DC20" s="12">
        <f t="shared" si="30"/>
        <v>0</v>
      </c>
      <c r="DD20" s="13">
        <f t="shared" si="74"/>
        <v>0</v>
      </c>
      <c r="DF20" s="11"/>
      <c r="DG20" s="11"/>
      <c r="DH20" s="12">
        <f t="shared" si="31"/>
        <v>0</v>
      </c>
      <c r="DI20" s="13">
        <f t="shared" si="75"/>
        <v>0</v>
      </c>
      <c r="DK20" s="11"/>
      <c r="DL20" s="11"/>
      <c r="DM20" s="12">
        <f t="shared" si="32"/>
        <v>0</v>
      </c>
      <c r="DN20" s="13">
        <f t="shared" si="76"/>
        <v>0</v>
      </c>
      <c r="DP20" s="11"/>
      <c r="DQ20" s="11"/>
      <c r="DR20" s="12">
        <f t="shared" si="33"/>
        <v>0</v>
      </c>
      <c r="DS20" s="13">
        <f t="shared" si="77"/>
        <v>0</v>
      </c>
      <c r="DU20" s="11"/>
      <c r="DV20" s="11"/>
      <c r="DW20" s="12">
        <f t="shared" si="34"/>
        <v>0</v>
      </c>
      <c r="DX20" s="13">
        <f t="shared" si="78"/>
        <v>0</v>
      </c>
      <c r="DZ20" s="11"/>
      <c r="EA20" s="11"/>
      <c r="EB20" s="12">
        <f t="shared" si="35"/>
        <v>0</v>
      </c>
      <c r="EC20" s="13">
        <f t="shared" si="79"/>
        <v>0</v>
      </c>
      <c r="EE20" s="11"/>
      <c r="EF20" s="11"/>
      <c r="EG20" s="12">
        <f t="shared" si="36"/>
        <v>0</v>
      </c>
      <c r="EH20" s="13">
        <f t="shared" si="80"/>
        <v>0</v>
      </c>
      <c r="EJ20" s="11"/>
      <c r="EK20" s="11"/>
      <c r="EL20" s="12">
        <f t="shared" si="37"/>
        <v>0</v>
      </c>
      <c r="EM20" s="13">
        <f t="shared" si="81"/>
        <v>0</v>
      </c>
      <c r="EO20" s="11"/>
      <c r="EP20" s="11"/>
      <c r="EQ20" s="12">
        <f t="shared" si="38"/>
        <v>0</v>
      </c>
      <c r="ER20" s="13">
        <f t="shared" si="82"/>
        <v>0</v>
      </c>
      <c r="ET20" s="11"/>
      <c r="EU20" s="11"/>
      <c r="EV20" s="12">
        <f t="shared" si="39"/>
        <v>0</v>
      </c>
      <c r="EW20" s="13">
        <f t="shared" si="83"/>
        <v>0</v>
      </c>
      <c r="EY20" s="11"/>
      <c r="EZ20" s="11"/>
      <c r="FA20" s="12">
        <f t="shared" si="40"/>
        <v>0</v>
      </c>
      <c r="FB20" s="13">
        <f t="shared" si="84"/>
        <v>0</v>
      </c>
      <c r="FD20" s="11"/>
      <c r="FE20" s="11"/>
      <c r="FF20" s="12">
        <f t="shared" si="41"/>
        <v>0</v>
      </c>
      <c r="FG20" s="13">
        <f t="shared" si="85"/>
        <v>0</v>
      </c>
      <c r="FI20" s="11"/>
      <c r="FJ20" s="11"/>
      <c r="FK20" s="12">
        <f t="shared" si="42"/>
        <v>0</v>
      </c>
      <c r="FL20" s="13">
        <f t="shared" si="86"/>
        <v>0</v>
      </c>
      <c r="FN20" s="11"/>
      <c r="FO20" s="11"/>
      <c r="FP20" s="12">
        <f t="shared" si="43"/>
        <v>0</v>
      </c>
      <c r="FQ20" s="13">
        <f t="shared" si="87"/>
        <v>0</v>
      </c>
      <c r="FS20" s="11"/>
      <c r="FT20" s="11"/>
      <c r="FU20" s="12">
        <f t="shared" si="44"/>
        <v>0</v>
      </c>
      <c r="FV20" s="13">
        <f t="shared" si="88"/>
        <v>0</v>
      </c>
      <c r="FX20" s="11"/>
      <c r="FY20" s="11"/>
      <c r="FZ20" s="12">
        <f t="shared" si="45"/>
        <v>0</v>
      </c>
      <c r="GA20" s="13">
        <f t="shared" si="89"/>
        <v>0</v>
      </c>
      <c r="GC20" s="11"/>
      <c r="GD20" s="11"/>
      <c r="GE20" s="12">
        <f t="shared" si="46"/>
        <v>0</v>
      </c>
      <c r="GF20" s="13">
        <f t="shared" si="90"/>
        <v>0</v>
      </c>
      <c r="GH20" s="11"/>
      <c r="GI20" s="11"/>
      <c r="GJ20" s="12">
        <f t="shared" si="47"/>
        <v>0</v>
      </c>
      <c r="GK20" s="13">
        <f t="shared" si="91"/>
        <v>0</v>
      </c>
      <c r="GM20" s="11"/>
      <c r="GN20" s="11"/>
      <c r="GO20" s="12">
        <f t="shared" si="48"/>
        <v>0</v>
      </c>
      <c r="GP20" s="13">
        <f t="shared" si="92"/>
        <v>0</v>
      </c>
      <c r="GR20" s="11"/>
      <c r="GS20" s="11"/>
      <c r="GT20" s="12">
        <f t="shared" si="49"/>
        <v>0</v>
      </c>
      <c r="GU20" s="13">
        <f t="shared" si="93"/>
        <v>0</v>
      </c>
      <c r="GW20" s="11"/>
      <c r="GX20" s="11"/>
      <c r="GY20" s="12">
        <f t="shared" si="50"/>
        <v>0</v>
      </c>
      <c r="GZ20" s="13">
        <f t="shared" si="94"/>
        <v>0</v>
      </c>
      <c r="HB20" s="11"/>
      <c r="HC20" s="11"/>
      <c r="HD20" s="12">
        <f t="shared" si="51"/>
        <v>0</v>
      </c>
      <c r="HE20" s="13">
        <f t="shared" si="95"/>
        <v>0</v>
      </c>
    </row>
    <row r="21" spans="1:213" ht="18.75">
      <c r="A21">
        <v>10206</v>
      </c>
      <c r="B21" s="155"/>
      <c r="C21" s="14" t="s">
        <v>37</v>
      </c>
      <c r="D21" s="101">
        <v>3</v>
      </c>
      <c r="E21" s="90">
        <f t="shared" si="0"/>
        <v>0</v>
      </c>
      <c r="F21" s="90">
        <f t="shared" si="1"/>
        <v>0</v>
      </c>
      <c r="G21" s="12">
        <f t="shared" si="2"/>
        <v>0</v>
      </c>
      <c r="H21" s="13">
        <f t="shared" si="52"/>
        <v>0</v>
      </c>
      <c r="J21" s="90">
        <f t="shared" si="3"/>
        <v>0</v>
      </c>
      <c r="K21" s="90">
        <f t="shared" si="4"/>
        <v>0</v>
      </c>
      <c r="L21" s="12">
        <f t="shared" si="5"/>
        <v>0</v>
      </c>
      <c r="M21" s="13">
        <f t="shared" si="53"/>
        <v>0</v>
      </c>
      <c r="O21" s="90">
        <f t="shared" si="6"/>
        <v>0</v>
      </c>
      <c r="P21" s="90">
        <f t="shared" si="7"/>
        <v>0</v>
      </c>
      <c r="Q21" s="12">
        <f t="shared" si="8"/>
        <v>0</v>
      </c>
      <c r="R21" s="13">
        <f t="shared" si="54"/>
        <v>0</v>
      </c>
      <c r="T21" s="90">
        <f t="shared" si="9"/>
        <v>0</v>
      </c>
      <c r="U21" s="90">
        <f t="shared" si="10"/>
        <v>0</v>
      </c>
      <c r="V21" s="12">
        <f t="shared" si="11"/>
        <v>0</v>
      </c>
      <c r="W21" s="13">
        <f t="shared" si="55"/>
        <v>0</v>
      </c>
      <c r="Y21" s="90">
        <f t="shared" si="12"/>
        <v>0</v>
      </c>
      <c r="Z21" s="90">
        <f t="shared" si="13"/>
        <v>0</v>
      </c>
      <c r="AA21" s="12">
        <f t="shared" si="14"/>
        <v>0</v>
      </c>
      <c r="AB21" s="13">
        <f t="shared" si="56"/>
        <v>0</v>
      </c>
      <c r="AD21" s="95">
        <f t="shared" si="57"/>
        <v>0</v>
      </c>
      <c r="AE21" s="95">
        <f t="shared" si="58"/>
        <v>0</v>
      </c>
      <c r="AF21" s="12">
        <f t="shared" si="15"/>
        <v>0</v>
      </c>
      <c r="AG21" s="13">
        <f t="shared" si="59"/>
        <v>0</v>
      </c>
      <c r="AI21" s="11"/>
      <c r="AJ21" s="11"/>
      <c r="AK21" s="12">
        <f t="shared" si="16"/>
        <v>0</v>
      </c>
      <c r="AL21" s="13">
        <f t="shared" si="60"/>
        <v>0</v>
      </c>
      <c r="AN21" s="11"/>
      <c r="AO21" s="11"/>
      <c r="AP21" s="12">
        <f t="shared" si="17"/>
        <v>0</v>
      </c>
      <c r="AQ21" s="13">
        <f t="shared" si="61"/>
        <v>0</v>
      </c>
      <c r="AS21" s="11"/>
      <c r="AT21" s="11"/>
      <c r="AU21" s="12">
        <f t="shared" si="18"/>
        <v>0</v>
      </c>
      <c r="AV21" s="13">
        <f t="shared" si="62"/>
        <v>0</v>
      </c>
      <c r="AX21" s="11"/>
      <c r="AY21" s="11"/>
      <c r="AZ21" s="12">
        <f t="shared" si="19"/>
        <v>0</v>
      </c>
      <c r="BA21" s="13">
        <f t="shared" si="63"/>
        <v>0</v>
      </c>
      <c r="BC21" s="11"/>
      <c r="BD21" s="11"/>
      <c r="BE21" s="12">
        <f t="shared" si="20"/>
        <v>0</v>
      </c>
      <c r="BF21" s="13">
        <f t="shared" si="64"/>
        <v>0</v>
      </c>
      <c r="BH21" s="11"/>
      <c r="BI21" s="11"/>
      <c r="BJ21" s="12">
        <f t="shared" si="21"/>
        <v>0</v>
      </c>
      <c r="BK21" s="13">
        <f t="shared" si="65"/>
        <v>0</v>
      </c>
      <c r="BM21" s="11"/>
      <c r="BN21" s="11"/>
      <c r="BO21" s="12">
        <f t="shared" si="22"/>
        <v>0</v>
      </c>
      <c r="BP21" s="13">
        <f t="shared" si="66"/>
        <v>0</v>
      </c>
      <c r="BR21" s="11"/>
      <c r="BS21" s="11"/>
      <c r="BT21" s="12">
        <f t="shared" si="23"/>
        <v>0</v>
      </c>
      <c r="BU21" s="13">
        <f t="shared" si="67"/>
        <v>0</v>
      </c>
      <c r="BW21" s="11"/>
      <c r="BX21" s="11"/>
      <c r="BY21" s="12">
        <f t="shared" si="24"/>
        <v>0</v>
      </c>
      <c r="BZ21" s="13">
        <f t="shared" si="68"/>
        <v>0</v>
      </c>
      <c r="CB21" s="11"/>
      <c r="CC21" s="11"/>
      <c r="CD21" s="12">
        <f t="shared" si="25"/>
        <v>0</v>
      </c>
      <c r="CE21" s="13">
        <f t="shared" si="69"/>
        <v>0</v>
      </c>
      <c r="CG21" s="11"/>
      <c r="CH21" s="11"/>
      <c r="CI21" s="12">
        <f t="shared" si="26"/>
        <v>0</v>
      </c>
      <c r="CJ21" s="13">
        <f t="shared" si="70"/>
        <v>0</v>
      </c>
      <c r="CL21" s="11"/>
      <c r="CM21" s="11"/>
      <c r="CN21" s="12">
        <f t="shared" si="27"/>
        <v>0</v>
      </c>
      <c r="CO21" s="13">
        <f t="shared" si="71"/>
        <v>0</v>
      </c>
      <c r="CQ21" s="11"/>
      <c r="CR21" s="11"/>
      <c r="CS21" s="12">
        <f t="shared" si="28"/>
        <v>0</v>
      </c>
      <c r="CT21" s="13">
        <f t="shared" si="72"/>
        <v>0</v>
      </c>
      <c r="CV21" s="11"/>
      <c r="CW21" s="11"/>
      <c r="CX21" s="12">
        <f t="shared" si="29"/>
        <v>0</v>
      </c>
      <c r="CY21" s="13">
        <f t="shared" si="73"/>
        <v>0</v>
      </c>
      <c r="DA21" s="11"/>
      <c r="DB21" s="11"/>
      <c r="DC21" s="12">
        <f t="shared" si="30"/>
        <v>0</v>
      </c>
      <c r="DD21" s="13">
        <f t="shared" si="74"/>
        <v>0</v>
      </c>
      <c r="DF21" s="11"/>
      <c r="DG21" s="11"/>
      <c r="DH21" s="12">
        <f t="shared" si="31"/>
        <v>0</v>
      </c>
      <c r="DI21" s="13">
        <f t="shared" si="75"/>
        <v>0</v>
      </c>
      <c r="DK21" s="11"/>
      <c r="DL21" s="11"/>
      <c r="DM21" s="12">
        <f t="shared" si="32"/>
        <v>0</v>
      </c>
      <c r="DN21" s="13">
        <f t="shared" si="76"/>
        <v>0</v>
      </c>
      <c r="DP21" s="11"/>
      <c r="DQ21" s="11"/>
      <c r="DR21" s="12">
        <f t="shared" si="33"/>
        <v>0</v>
      </c>
      <c r="DS21" s="13">
        <f t="shared" si="77"/>
        <v>0</v>
      </c>
      <c r="DU21" s="11"/>
      <c r="DV21" s="11"/>
      <c r="DW21" s="12">
        <f t="shared" si="34"/>
        <v>0</v>
      </c>
      <c r="DX21" s="13">
        <f t="shared" si="78"/>
        <v>0</v>
      </c>
      <c r="DZ21" s="11"/>
      <c r="EA21" s="11"/>
      <c r="EB21" s="12">
        <f t="shared" si="35"/>
        <v>0</v>
      </c>
      <c r="EC21" s="13">
        <f t="shared" si="79"/>
        <v>0</v>
      </c>
      <c r="EE21" s="11"/>
      <c r="EF21" s="11"/>
      <c r="EG21" s="12">
        <f t="shared" si="36"/>
        <v>0</v>
      </c>
      <c r="EH21" s="13">
        <f t="shared" si="80"/>
        <v>0</v>
      </c>
      <c r="EJ21" s="11"/>
      <c r="EK21" s="11"/>
      <c r="EL21" s="12">
        <f t="shared" si="37"/>
        <v>0</v>
      </c>
      <c r="EM21" s="13">
        <f t="shared" si="81"/>
        <v>0</v>
      </c>
      <c r="EO21" s="11"/>
      <c r="EP21" s="11"/>
      <c r="EQ21" s="12">
        <f t="shared" si="38"/>
        <v>0</v>
      </c>
      <c r="ER21" s="13">
        <f t="shared" si="82"/>
        <v>0</v>
      </c>
      <c r="ET21" s="11"/>
      <c r="EU21" s="11"/>
      <c r="EV21" s="12">
        <f t="shared" si="39"/>
        <v>0</v>
      </c>
      <c r="EW21" s="13">
        <f t="shared" si="83"/>
        <v>0</v>
      </c>
      <c r="EY21" s="11"/>
      <c r="EZ21" s="11"/>
      <c r="FA21" s="12">
        <f t="shared" si="40"/>
        <v>0</v>
      </c>
      <c r="FB21" s="13">
        <f t="shared" si="84"/>
        <v>0</v>
      </c>
      <c r="FD21" s="11"/>
      <c r="FE21" s="11"/>
      <c r="FF21" s="12">
        <f t="shared" si="41"/>
        <v>0</v>
      </c>
      <c r="FG21" s="13">
        <f t="shared" si="85"/>
        <v>0</v>
      </c>
      <c r="FI21" s="11"/>
      <c r="FJ21" s="11"/>
      <c r="FK21" s="12">
        <f t="shared" si="42"/>
        <v>0</v>
      </c>
      <c r="FL21" s="13">
        <f t="shared" si="86"/>
        <v>0</v>
      </c>
      <c r="FN21" s="11"/>
      <c r="FO21" s="11"/>
      <c r="FP21" s="12">
        <f t="shared" si="43"/>
        <v>0</v>
      </c>
      <c r="FQ21" s="13">
        <f t="shared" si="87"/>
        <v>0</v>
      </c>
      <c r="FS21" s="11"/>
      <c r="FT21" s="11"/>
      <c r="FU21" s="12">
        <f t="shared" si="44"/>
        <v>0</v>
      </c>
      <c r="FV21" s="13">
        <f t="shared" si="88"/>
        <v>0</v>
      </c>
      <c r="FX21" s="11"/>
      <c r="FY21" s="11"/>
      <c r="FZ21" s="12">
        <f t="shared" si="45"/>
        <v>0</v>
      </c>
      <c r="GA21" s="13">
        <f t="shared" si="89"/>
        <v>0</v>
      </c>
      <c r="GC21" s="11"/>
      <c r="GD21" s="11"/>
      <c r="GE21" s="12">
        <f t="shared" si="46"/>
        <v>0</v>
      </c>
      <c r="GF21" s="13">
        <f t="shared" si="90"/>
        <v>0</v>
      </c>
      <c r="GH21" s="11"/>
      <c r="GI21" s="11"/>
      <c r="GJ21" s="12">
        <f t="shared" si="47"/>
        <v>0</v>
      </c>
      <c r="GK21" s="13">
        <f t="shared" si="91"/>
        <v>0</v>
      </c>
      <c r="GM21" s="11"/>
      <c r="GN21" s="11"/>
      <c r="GO21" s="12">
        <f t="shared" si="48"/>
        <v>0</v>
      </c>
      <c r="GP21" s="13">
        <f t="shared" si="92"/>
        <v>0</v>
      </c>
      <c r="GR21" s="11"/>
      <c r="GS21" s="11"/>
      <c r="GT21" s="12">
        <f t="shared" si="49"/>
        <v>0</v>
      </c>
      <c r="GU21" s="13">
        <f t="shared" si="93"/>
        <v>0</v>
      </c>
      <c r="GW21" s="11"/>
      <c r="GX21" s="11"/>
      <c r="GY21" s="12">
        <f t="shared" si="50"/>
        <v>0</v>
      </c>
      <c r="GZ21" s="13">
        <f t="shared" si="94"/>
        <v>0</v>
      </c>
      <c r="HB21" s="11"/>
      <c r="HC21" s="11"/>
      <c r="HD21" s="12">
        <f t="shared" si="51"/>
        <v>0</v>
      </c>
      <c r="HE21" s="13">
        <f t="shared" si="95"/>
        <v>0</v>
      </c>
    </row>
    <row r="22" spans="1:213" ht="18.75">
      <c r="A22">
        <v>10301</v>
      </c>
      <c r="B22" s="155"/>
      <c r="C22" s="14" t="s">
        <v>38</v>
      </c>
      <c r="D22" s="10">
        <v>1</v>
      </c>
      <c r="E22" s="90">
        <f t="shared" si="0"/>
        <v>0</v>
      </c>
      <c r="F22" s="90">
        <f t="shared" si="1"/>
        <v>0</v>
      </c>
      <c r="G22" s="12">
        <f t="shared" si="2"/>
        <v>0</v>
      </c>
      <c r="H22" s="13">
        <f t="shared" si="52"/>
        <v>0</v>
      </c>
      <c r="J22" s="90">
        <f t="shared" si="3"/>
        <v>0</v>
      </c>
      <c r="K22" s="90">
        <f t="shared" si="4"/>
        <v>0</v>
      </c>
      <c r="L22" s="12">
        <f t="shared" si="5"/>
        <v>0</v>
      </c>
      <c r="M22" s="13">
        <f t="shared" si="53"/>
        <v>0</v>
      </c>
      <c r="O22" s="90">
        <f t="shared" si="6"/>
        <v>0</v>
      </c>
      <c r="P22" s="90">
        <f t="shared" si="7"/>
        <v>0</v>
      </c>
      <c r="Q22" s="12">
        <f t="shared" si="8"/>
        <v>0</v>
      </c>
      <c r="R22" s="13">
        <f t="shared" si="54"/>
        <v>0</v>
      </c>
      <c r="T22" s="90">
        <f t="shared" si="9"/>
        <v>0</v>
      </c>
      <c r="U22" s="90">
        <f t="shared" si="10"/>
        <v>0</v>
      </c>
      <c r="V22" s="12">
        <f t="shared" si="11"/>
        <v>0</v>
      </c>
      <c r="W22" s="13">
        <f t="shared" si="55"/>
        <v>0</v>
      </c>
      <c r="Y22" s="90">
        <f t="shared" si="12"/>
        <v>0</v>
      </c>
      <c r="Z22" s="90">
        <f t="shared" si="13"/>
        <v>0</v>
      </c>
      <c r="AA22" s="12">
        <f t="shared" si="14"/>
        <v>0</v>
      </c>
      <c r="AB22" s="13">
        <f t="shared" si="56"/>
        <v>0</v>
      </c>
      <c r="AD22" s="95">
        <f t="shared" si="57"/>
        <v>0</v>
      </c>
      <c r="AE22" s="95">
        <f t="shared" si="58"/>
        <v>0</v>
      </c>
      <c r="AF22" s="12">
        <f t="shared" si="15"/>
        <v>0</v>
      </c>
      <c r="AG22" s="13">
        <f t="shared" si="59"/>
        <v>0</v>
      </c>
      <c r="AI22" s="11"/>
      <c r="AJ22" s="11"/>
      <c r="AK22" s="12">
        <f t="shared" si="16"/>
        <v>0</v>
      </c>
      <c r="AL22" s="13">
        <f t="shared" si="60"/>
        <v>0</v>
      </c>
      <c r="AN22" s="11"/>
      <c r="AO22" s="11"/>
      <c r="AP22" s="12">
        <f t="shared" si="17"/>
        <v>0</v>
      </c>
      <c r="AQ22" s="13">
        <f t="shared" si="61"/>
        <v>0</v>
      </c>
      <c r="AS22" s="11"/>
      <c r="AT22" s="11"/>
      <c r="AU22" s="12">
        <f t="shared" si="18"/>
        <v>0</v>
      </c>
      <c r="AV22" s="13">
        <f t="shared" si="62"/>
        <v>0</v>
      </c>
      <c r="AX22" s="11"/>
      <c r="AY22" s="11"/>
      <c r="AZ22" s="12">
        <f t="shared" si="19"/>
        <v>0</v>
      </c>
      <c r="BA22" s="13">
        <f t="shared" si="63"/>
        <v>0</v>
      </c>
      <c r="BC22" s="11"/>
      <c r="BD22" s="11"/>
      <c r="BE22" s="12">
        <f t="shared" si="20"/>
        <v>0</v>
      </c>
      <c r="BF22" s="13">
        <f t="shared" si="64"/>
        <v>0</v>
      </c>
      <c r="BH22" s="11"/>
      <c r="BI22" s="11"/>
      <c r="BJ22" s="12">
        <f t="shared" si="21"/>
        <v>0</v>
      </c>
      <c r="BK22" s="13">
        <f t="shared" si="65"/>
        <v>0</v>
      </c>
      <c r="BM22" s="11"/>
      <c r="BN22" s="11"/>
      <c r="BO22" s="12">
        <f t="shared" si="22"/>
        <v>0</v>
      </c>
      <c r="BP22" s="13">
        <f t="shared" si="66"/>
        <v>0</v>
      </c>
      <c r="BR22" s="11"/>
      <c r="BS22" s="11"/>
      <c r="BT22" s="12">
        <f t="shared" si="23"/>
        <v>0</v>
      </c>
      <c r="BU22" s="13">
        <f t="shared" si="67"/>
        <v>0</v>
      </c>
      <c r="BW22" s="11"/>
      <c r="BX22" s="11"/>
      <c r="BY22" s="12">
        <f t="shared" si="24"/>
        <v>0</v>
      </c>
      <c r="BZ22" s="13">
        <f t="shared" si="68"/>
        <v>0</v>
      </c>
      <c r="CB22" s="11"/>
      <c r="CC22" s="11"/>
      <c r="CD22" s="12">
        <f t="shared" si="25"/>
        <v>0</v>
      </c>
      <c r="CE22" s="13">
        <f t="shared" si="69"/>
        <v>0</v>
      </c>
      <c r="CG22" s="11"/>
      <c r="CH22" s="11"/>
      <c r="CI22" s="12">
        <f t="shared" si="26"/>
        <v>0</v>
      </c>
      <c r="CJ22" s="13">
        <f t="shared" si="70"/>
        <v>0</v>
      </c>
      <c r="CL22" s="11"/>
      <c r="CM22" s="11"/>
      <c r="CN22" s="12">
        <f t="shared" si="27"/>
        <v>0</v>
      </c>
      <c r="CO22" s="13">
        <f t="shared" si="71"/>
        <v>0</v>
      </c>
      <c r="CQ22" s="11"/>
      <c r="CR22" s="11"/>
      <c r="CS22" s="12">
        <f t="shared" si="28"/>
        <v>0</v>
      </c>
      <c r="CT22" s="13">
        <f t="shared" si="72"/>
        <v>0</v>
      </c>
      <c r="CV22" s="11"/>
      <c r="CW22" s="11"/>
      <c r="CX22" s="12">
        <f t="shared" si="29"/>
        <v>0</v>
      </c>
      <c r="CY22" s="13">
        <f t="shared" si="73"/>
        <v>0</v>
      </c>
      <c r="DA22" s="11"/>
      <c r="DB22" s="11"/>
      <c r="DC22" s="12">
        <f t="shared" si="30"/>
        <v>0</v>
      </c>
      <c r="DD22" s="13">
        <f t="shared" si="74"/>
        <v>0</v>
      </c>
      <c r="DF22" s="11"/>
      <c r="DG22" s="11"/>
      <c r="DH22" s="12">
        <f t="shared" si="31"/>
        <v>0</v>
      </c>
      <c r="DI22" s="13">
        <f t="shared" si="75"/>
        <v>0</v>
      </c>
      <c r="DK22" s="11"/>
      <c r="DL22" s="11"/>
      <c r="DM22" s="12">
        <f t="shared" si="32"/>
        <v>0</v>
      </c>
      <c r="DN22" s="13">
        <f t="shared" si="76"/>
        <v>0</v>
      </c>
      <c r="DP22" s="11"/>
      <c r="DQ22" s="11"/>
      <c r="DR22" s="12">
        <f t="shared" si="33"/>
        <v>0</v>
      </c>
      <c r="DS22" s="13">
        <f t="shared" si="77"/>
        <v>0</v>
      </c>
      <c r="DU22" s="11"/>
      <c r="DV22" s="11"/>
      <c r="DW22" s="12">
        <f t="shared" si="34"/>
        <v>0</v>
      </c>
      <c r="DX22" s="13">
        <f t="shared" si="78"/>
        <v>0</v>
      </c>
      <c r="DZ22" s="11"/>
      <c r="EA22" s="11"/>
      <c r="EB22" s="12">
        <f t="shared" si="35"/>
        <v>0</v>
      </c>
      <c r="EC22" s="13">
        <f t="shared" si="79"/>
        <v>0</v>
      </c>
      <c r="EE22" s="11"/>
      <c r="EF22" s="11"/>
      <c r="EG22" s="12">
        <f t="shared" si="36"/>
        <v>0</v>
      </c>
      <c r="EH22" s="13">
        <f t="shared" si="80"/>
        <v>0</v>
      </c>
      <c r="EJ22" s="11"/>
      <c r="EK22" s="11"/>
      <c r="EL22" s="12">
        <f t="shared" si="37"/>
        <v>0</v>
      </c>
      <c r="EM22" s="13">
        <f t="shared" si="81"/>
        <v>0</v>
      </c>
      <c r="EO22" s="11"/>
      <c r="EP22" s="11"/>
      <c r="EQ22" s="12">
        <f t="shared" si="38"/>
        <v>0</v>
      </c>
      <c r="ER22" s="13">
        <f t="shared" si="82"/>
        <v>0</v>
      </c>
      <c r="ET22" s="11"/>
      <c r="EU22" s="11"/>
      <c r="EV22" s="12">
        <f t="shared" si="39"/>
        <v>0</v>
      </c>
      <c r="EW22" s="13">
        <f t="shared" si="83"/>
        <v>0</v>
      </c>
      <c r="EY22" s="11"/>
      <c r="EZ22" s="11"/>
      <c r="FA22" s="12">
        <f t="shared" si="40"/>
        <v>0</v>
      </c>
      <c r="FB22" s="13">
        <f t="shared" si="84"/>
        <v>0</v>
      </c>
      <c r="FD22" s="11"/>
      <c r="FE22" s="11"/>
      <c r="FF22" s="12">
        <f t="shared" si="41"/>
        <v>0</v>
      </c>
      <c r="FG22" s="13">
        <f t="shared" si="85"/>
        <v>0</v>
      </c>
      <c r="FI22" s="11"/>
      <c r="FJ22" s="11"/>
      <c r="FK22" s="12">
        <f t="shared" si="42"/>
        <v>0</v>
      </c>
      <c r="FL22" s="13">
        <f t="shared" si="86"/>
        <v>0</v>
      </c>
      <c r="FN22" s="11"/>
      <c r="FO22" s="11"/>
      <c r="FP22" s="12">
        <f t="shared" si="43"/>
        <v>0</v>
      </c>
      <c r="FQ22" s="13">
        <f t="shared" si="87"/>
        <v>0</v>
      </c>
      <c r="FS22" s="11"/>
      <c r="FT22" s="11"/>
      <c r="FU22" s="12">
        <f t="shared" si="44"/>
        <v>0</v>
      </c>
      <c r="FV22" s="13">
        <f t="shared" si="88"/>
        <v>0</v>
      </c>
      <c r="FX22" s="11"/>
      <c r="FY22" s="11"/>
      <c r="FZ22" s="12">
        <f t="shared" si="45"/>
        <v>0</v>
      </c>
      <c r="GA22" s="13">
        <f t="shared" si="89"/>
        <v>0</v>
      </c>
      <c r="GC22" s="11"/>
      <c r="GD22" s="11"/>
      <c r="GE22" s="12">
        <f t="shared" si="46"/>
        <v>0</v>
      </c>
      <c r="GF22" s="13">
        <f t="shared" si="90"/>
        <v>0</v>
      </c>
      <c r="GH22" s="11"/>
      <c r="GI22" s="11"/>
      <c r="GJ22" s="12">
        <f t="shared" si="47"/>
        <v>0</v>
      </c>
      <c r="GK22" s="13">
        <f t="shared" si="91"/>
        <v>0</v>
      </c>
      <c r="GM22" s="11"/>
      <c r="GN22" s="11"/>
      <c r="GO22" s="12">
        <f t="shared" si="48"/>
        <v>0</v>
      </c>
      <c r="GP22" s="13">
        <f t="shared" si="92"/>
        <v>0</v>
      </c>
      <c r="GR22" s="11"/>
      <c r="GS22" s="11"/>
      <c r="GT22" s="12">
        <f t="shared" si="49"/>
        <v>0</v>
      </c>
      <c r="GU22" s="13">
        <f t="shared" si="93"/>
        <v>0</v>
      </c>
      <c r="GW22" s="11"/>
      <c r="GX22" s="11"/>
      <c r="GY22" s="12">
        <f t="shared" si="50"/>
        <v>0</v>
      </c>
      <c r="GZ22" s="13">
        <f t="shared" si="94"/>
        <v>0</v>
      </c>
      <c r="HB22" s="11"/>
      <c r="HC22" s="11"/>
      <c r="HD22" s="12">
        <f t="shared" si="51"/>
        <v>0</v>
      </c>
      <c r="HE22" s="13">
        <f t="shared" si="95"/>
        <v>0</v>
      </c>
    </row>
    <row r="23" spans="1:213" ht="18.75">
      <c r="A23">
        <v>10303</v>
      </c>
      <c r="B23" s="155"/>
      <c r="C23" s="14" t="s">
        <v>39</v>
      </c>
      <c r="D23" s="10">
        <v>1</v>
      </c>
      <c r="E23" s="90">
        <f t="shared" si="0"/>
        <v>0</v>
      </c>
      <c r="F23" s="90">
        <f t="shared" si="1"/>
        <v>0</v>
      </c>
      <c r="G23" s="12">
        <f t="shared" si="2"/>
        <v>0</v>
      </c>
      <c r="H23" s="13">
        <f t="shared" si="52"/>
        <v>0</v>
      </c>
      <c r="J23" s="90">
        <f t="shared" si="3"/>
        <v>0</v>
      </c>
      <c r="K23" s="90">
        <f t="shared" si="4"/>
        <v>0</v>
      </c>
      <c r="L23" s="12">
        <f t="shared" si="5"/>
        <v>0</v>
      </c>
      <c r="M23" s="13">
        <f t="shared" si="53"/>
        <v>0</v>
      </c>
      <c r="O23" s="90">
        <f t="shared" si="6"/>
        <v>0</v>
      </c>
      <c r="P23" s="90">
        <f t="shared" si="7"/>
        <v>0</v>
      </c>
      <c r="Q23" s="12">
        <f t="shared" si="8"/>
        <v>0</v>
      </c>
      <c r="R23" s="13">
        <f t="shared" si="54"/>
        <v>0</v>
      </c>
      <c r="T23" s="90">
        <f t="shared" si="9"/>
        <v>0</v>
      </c>
      <c r="U23" s="90">
        <f t="shared" si="10"/>
        <v>0</v>
      </c>
      <c r="V23" s="12">
        <f t="shared" si="11"/>
        <v>0</v>
      </c>
      <c r="W23" s="13">
        <f t="shared" si="55"/>
        <v>0</v>
      </c>
      <c r="Y23" s="90">
        <f t="shared" si="12"/>
        <v>0</v>
      </c>
      <c r="Z23" s="90">
        <f t="shared" si="13"/>
        <v>0</v>
      </c>
      <c r="AA23" s="12">
        <f t="shared" si="14"/>
        <v>0</v>
      </c>
      <c r="AB23" s="13">
        <f t="shared" si="56"/>
        <v>0</v>
      </c>
      <c r="AD23" s="95">
        <f t="shared" si="57"/>
        <v>0</v>
      </c>
      <c r="AE23" s="95">
        <f t="shared" si="58"/>
        <v>0</v>
      </c>
      <c r="AF23" s="12">
        <f t="shared" si="15"/>
        <v>0</v>
      </c>
      <c r="AG23" s="13">
        <f t="shared" si="59"/>
        <v>0</v>
      </c>
      <c r="AI23" s="11"/>
      <c r="AJ23" s="11"/>
      <c r="AK23" s="12">
        <f t="shared" si="16"/>
        <v>0</v>
      </c>
      <c r="AL23" s="13">
        <f t="shared" si="60"/>
        <v>0</v>
      </c>
      <c r="AN23" s="11"/>
      <c r="AO23" s="11"/>
      <c r="AP23" s="12">
        <f t="shared" si="17"/>
        <v>0</v>
      </c>
      <c r="AQ23" s="13">
        <f t="shared" si="61"/>
        <v>0</v>
      </c>
      <c r="AS23" s="11"/>
      <c r="AT23" s="11"/>
      <c r="AU23" s="12">
        <f t="shared" si="18"/>
        <v>0</v>
      </c>
      <c r="AV23" s="13">
        <f t="shared" si="62"/>
        <v>0</v>
      </c>
      <c r="AX23" s="11"/>
      <c r="AY23" s="11"/>
      <c r="AZ23" s="12">
        <f t="shared" si="19"/>
        <v>0</v>
      </c>
      <c r="BA23" s="13">
        <f t="shared" si="63"/>
        <v>0</v>
      </c>
      <c r="BC23" s="11"/>
      <c r="BD23" s="11"/>
      <c r="BE23" s="12">
        <f t="shared" si="20"/>
        <v>0</v>
      </c>
      <c r="BF23" s="13">
        <f t="shared" si="64"/>
        <v>0</v>
      </c>
      <c r="BH23" s="11"/>
      <c r="BI23" s="11"/>
      <c r="BJ23" s="12">
        <f t="shared" si="21"/>
        <v>0</v>
      </c>
      <c r="BK23" s="13">
        <f t="shared" si="65"/>
        <v>0</v>
      </c>
      <c r="BM23" s="11"/>
      <c r="BN23" s="11"/>
      <c r="BO23" s="12">
        <f t="shared" si="22"/>
        <v>0</v>
      </c>
      <c r="BP23" s="13">
        <f t="shared" si="66"/>
        <v>0</v>
      </c>
      <c r="BR23" s="11"/>
      <c r="BS23" s="11"/>
      <c r="BT23" s="12">
        <f t="shared" si="23"/>
        <v>0</v>
      </c>
      <c r="BU23" s="13">
        <f t="shared" si="67"/>
        <v>0</v>
      </c>
      <c r="BW23" s="11"/>
      <c r="BX23" s="11"/>
      <c r="BY23" s="12">
        <f t="shared" si="24"/>
        <v>0</v>
      </c>
      <c r="BZ23" s="13">
        <f t="shared" si="68"/>
        <v>0</v>
      </c>
      <c r="CB23" s="11"/>
      <c r="CC23" s="11"/>
      <c r="CD23" s="12">
        <f t="shared" si="25"/>
        <v>0</v>
      </c>
      <c r="CE23" s="13">
        <f t="shared" si="69"/>
        <v>0</v>
      </c>
      <c r="CG23" s="11"/>
      <c r="CH23" s="11"/>
      <c r="CI23" s="12">
        <f t="shared" si="26"/>
        <v>0</v>
      </c>
      <c r="CJ23" s="13">
        <f t="shared" si="70"/>
        <v>0</v>
      </c>
      <c r="CL23" s="11"/>
      <c r="CM23" s="11"/>
      <c r="CN23" s="12">
        <f t="shared" si="27"/>
        <v>0</v>
      </c>
      <c r="CO23" s="13">
        <f t="shared" si="71"/>
        <v>0</v>
      </c>
      <c r="CQ23" s="11"/>
      <c r="CR23" s="11"/>
      <c r="CS23" s="12">
        <f t="shared" si="28"/>
        <v>0</v>
      </c>
      <c r="CT23" s="13">
        <f t="shared" si="72"/>
        <v>0</v>
      </c>
      <c r="CV23" s="11"/>
      <c r="CW23" s="11"/>
      <c r="CX23" s="12">
        <f t="shared" si="29"/>
        <v>0</v>
      </c>
      <c r="CY23" s="13">
        <f t="shared" si="73"/>
        <v>0</v>
      </c>
      <c r="DA23" s="11"/>
      <c r="DB23" s="11"/>
      <c r="DC23" s="12">
        <f t="shared" si="30"/>
        <v>0</v>
      </c>
      <c r="DD23" s="13">
        <f t="shared" si="74"/>
        <v>0</v>
      </c>
      <c r="DF23" s="11"/>
      <c r="DG23" s="11"/>
      <c r="DH23" s="12">
        <f t="shared" si="31"/>
        <v>0</v>
      </c>
      <c r="DI23" s="13">
        <f t="shared" si="75"/>
        <v>0</v>
      </c>
      <c r="DK23" s="11"/>
      <c r="DL23" s="11"/>
      <c r="DM23" s="12">
        <f t="shared" si="32"/>
        <v>0</v>
      </c>
      <c r="DN23" s="13">
        <f t="shared" si="76"/>
        <v>0</v>
      </c>
      <c r="DP23" s="11"/>
      <c r="DQ23" s="11"/>
      <c r="DR23" s="12">
        <f t="shared" si="33"/>
        <v>0</v>
      </c>
      <c r="DS23" s="13">
        <f t="shared" si="77"/>
        <v>0</v>
      </c>
      <c r="DU23" s="11"/>
      <c r="DV23" s="11"/>
      <c r="DW23" s="12">
        <f t="shared" si="34"/>
        <v>0</v>
      </c>
      <c r="DX23" s="13">
        <f t="shared" si="78"/>
        <v>0</v>
      </c>
      <c r="DZ23" s="11"/>
      <c r="EA23" s="11"/>
      <c r="EB23" s="12">
        <f t="shared" si="35"/>
        <v>0</v>
      </c>
      <c r="EC23" s="13">
        <f t="shared" si="79"/>
        <v>0</v>
      </c>
      <c r="EE23" s="11"/>
      <c r="EF23" s="11"/>
      <c r="EG23" s="12">
        <f t="shared" si="36"/>
        <v>0</v>
      </c>
      <c r="EH23" s="13">
        <f t="shared" si="80"/>
        <v>0</v>
      </c>
      <c r="EJ23" s="11"/>
      <c r="EK23" s="11"/>
      <c r="EL23" s="12">
        <f t="shared" si="37"/>
        <v>0</v>
      </c>
      <c r="EM23" s="13">
        <f t="shared" si="81"/>
        <v>0</v>
      </c>
      <c r="EO23" s="11"/>
      <c r="EP23" s="11"/>
      <c r="EQ23" s="12">
        <f t="shared" si="38"/>
        <v>0</v>
      </c>
      <c r="ER23" s="13">
        <f t="shared" si="82"/>
        <v>0</v>
      </c>
      <c r="ET23" s="11"/>
      <c r="EU23" s="11"/>
      <c r="EV23" s="12">
        <f t="shared" si="39"/>
        <v>0</v>
      </c>
      <c r="EW23" s="13">
        <f t="shared" si="83"/>
        <v>0</v>
      </c>
      <c r="EY23" s="11"/>
      <c r="EZ23" s="11"/>
      <c r="FA23" s="12">
        <f t="shared" si="40"/>
        <v>0</v>
      </c>
      <c r="FB23" s="13">
        <f t="shared" si="84"/>
        <v>0</v>
      </c>
      <c r="FD23" s="11"/>
      <c r="FE23" s="11"/>
      <c r="FF23" s="12">
        <f t="shared" si="41"/>
        <v>0</v>
      </c>
      <c r="FG23" s="13">
        <f t="shared" si="85"/>
        <v>0</v>
      </c>
      <c r="FI23" s="11"/>
      <c r="FJ23" s="11"/>
      <c r="FK23" s="12">
        <f t="shared" si="42"/>
        <v>0</v>
      </c>
      <c r="FL23" s="13">
        <f t="shared" si="86"/>
        <v>0</v>
      </c>
      <c r="FN23" s="11"/>
      <c r="FO23" s="11"/>
      <c r="FP23" s="12">
        <f t="shared" si="43"/>
        <v>0</v>
      </c>
      <c r="FQ23" s="13">
        <f t="shared" si="87"/>
        <v>0</v>
      </c>
      <c r="FS23" s="11"/>
      <c r="FT23" s="11"/>
      <c r="FU23" s="12">
        <f t="shared" si="44"/>
        <v>0</v>
      </c>
      <c r="FV23" s="13">
        <f t="shared" si="88"/>
        <v>0</v>
      </c>
      <c r="FX23" s="11"/>
      <c r="FY23" s="11"/>
      <c r="FZ23" s="12">
        <f t="shared" si="45"/>
        <v>0</v>
      </c>
      <c r="GA23" s="13">
        <f t="shared" si="89"/>
        <v>0</v>
      </c>
      <c r="GC23" s="11"/>
      <c r="GD23" s="11"/>
      <c r="GE23" s="12">
        <f t="shared" si="46"/>
        <v>0</v>
      </c>
      <c r="GF23" s="13">
        <f t="shared" si="90"/>
        <v>0</v>
      </c>
      <c r="GH23" s="11"/>
      <c r="GI23" s="11"/>
      <c r="GJ23" s="12">
        <f t="shared" si="47"/>
        <v>0</v>
      </c>
      <c r="GK23" s="13">
        <f t="shared" si="91"/>
        <v>0</v>
      </c>
      <c r="GM23" s="11"/>
      <c r="GN23" s="11"/>
      <c r="GO23" s="12">
        <f t="shared" si="48"/>
        <v>0</v>
      </c>
      <c r="GP23" s="13">
        <f t="shared" si="92"/>
        <v>0</v>
      </c>
      <c r="GR23" s="11"/>
      <c r="GS23" s="11"/>
      <c r="GT23" s="12">
        <f t="shared" si="49"/>
        <v>0</v>
      </c>
      <c r="GU23" s="13">
        <f t="shared" si="93"/>
        <v>0</v>
      </c>
      <c r="GW23" s="11"/>
      <c r="GX23" s="11"/>
      <c r="GY23" s="12">
        <f t="shared" si="50"/>
        <v>0</v>
      </c>
      <c r="GZ23" s="13">
        <f t="shared" si="94"/>
        <v>0</v>
      </c>
      <c r="HB23" s="11"/>
      <c r="HC23" s="11"/>
      <c r="HD23" s="12">
        <f t="shared" si="51"/>
        <v>0</v>
      </c>
      <c r="HE23" s="13">
        <f t="shared" si="95"/>
        <v>0</v>
      </c>
    </row>
    <row r="24" spans="1:213" ht="18.75">
      <c r="A24">
        <v>10401</v>
      </c>
      <c r="B24" s="155"/>
      <c r="C24" s="14" t="s">
        <v>40</v>
      </c>
      <c r="D24" s="10">
        <v>1</v>
      </c>
      <c r="E24" s="90">
        <f t="shared" si="0"/>
        <v>0</v>
      </c>
      <c r="F24" s="90">
        <f t="shared" si="1"/>
        <v>0</v>
      </c>
      <c r="G24" s="12">
        <f t="shared" si="2"/>
        <v>0</v>
      </c>
      <c r="H24" s="13">
        <f t="shared" si="52"/>
        <v>0</v>
      </c>
      <c r="J24" s="90">
        <f t="shared" si="3"/>
        <v>0</v>
      </c>
      <c r="K24" s="90">
        <f t="shared" si="4"/>
        <v>0</v>
      </c>
      <c r="L24" s="12">
        <f t="shared" si="5"/>
        <v>0</v>
      </c>
      <c r="M24" s="13">
        <f t="shared" si="53"/>
        <v>0</v>
      </c>
      <c r="O24" s="90">
        <f t="shared" si="6"/>
        <v>0</v>
      </c>
      <c r="P24" s="90">
        <f t="shared" si="7"/>
        <v>0</v>
      </c>
      <c r="Q24" s="12">
        <f t="shared" si="8"/>
        <v>0</v>
      </c>
      <c r="R24" s="13">
        <f t="shared" si="54"/>
        <v>0</v>
      </c>
      <c r="T24" s="90">
        <f t="shared" si="9"/>
        <v>0</v>
      </c>
      <c r="U24" s="90">
        <f t="shared" si="10"/>
        <v>0</v>
      </c>
      <c r="V24" s="12">
        <f t="shared" si="11"/>
        <v>0</v>
      </c>
      <c r="W24" s="13">
        <f t="shared" si="55"/>
        <v>0</v>
      </c>
      <c r="Y24" s="90">
        <f t="shared" si="12"/>
        <v>0</v>
      </c>
      <c r="Z24" s="90">
        <f t="shared" si="13"/>
        <v>0</v>
      </c>
      <c r="AA24" s="12">
        <f t="shared" si="14"/>
        <v>0</v>
      </c>
      <c r="AB24" s="13">
        <f t="shared" si="56"/>
        <v>0</v>
      </c>
      <c r="AD24" s="95">
        <f t="shared" si="57"/>
        <v>0</v>
      </c>
      <c r="AE24" s="95">
        <f t="shared" si="58"/>
        <v>0</v>
      </c>
      <c r="AF24" s="12">
        <f t="shared" si="15"/>
        <v>0</v>
      </c>
      <c r="AG24" s="13">
        <f t="shared" si="59"/>
        <v>0</v>
      </c>
      <c r="AI24" s="11"/>
      <c r="AJ24" s="11"/>
      <c r="AK24" s="12">
        <f t="shared" si="16"/>
        <v>0</v>
      </c>
      <c r="AL24" s="13">
        <f t="shared" si="60"/>
        <v>0</v>
      </c>
      <c r="AN24" s="11"/>
      <c r="AO24" s="11"/>
      <c r="AP24" s="12">
        <f t="shared" si="17"/>
        <v>0</v>
      </c>
      <c r="AQ24" s="13">
        <f t="shared" si="61"/>
        <v>0</v>
      </c>
      <c r="AS24" s="11"/>
      <c r="AT24" s="11"/>
      <c r="AU24" s="12">
        <f t="shared" si="18"/>
        <v>0</v>
      </c>
      <c r="AV24" s="13">
        <f t="shared" si="62"/>
        <v>0</v>
      </c>
      <c r="AX24" s="11"/>
      <c r="AY24" s="11"/>
      <c r="AZ24" s="12">
        <f t="shared" si="19"/>
        <v>0</v>
      </c>
      <c r="BA24" s="13">
        <f t="shared" si="63"/>
        <v>0</v>
      </c>
      <c r="BC24" s="11"/>
      <c r="BD24" s="11"/>
      <c r="BE24" s="12">
        <f t="shared" si="20"/>
        <v>0</v>
      </c>
      <c r="BF24" s="13">
        <f t="shared" si="64"/>
        <v>0</v>
      </c>
      <c r="BH24" s="11"/>
      <c r="BI24" s="11"/>
      <c r="BJ24" s="12">
        <f t="shared" si="21"/>
        <v>0</v>
      </c>
      <c r="BK24" s="13">
        <f t="shared" si="65"/>
        <v>0</v>
      </c>
      <c r="BM24" s="11"/>
      <c r="BN24" s="11"/>
      <c r="BO24" s="12">
        <f t="shared" si="22"/>
        <v>0</v>
      </c>
      <c r="BP24" s="13">
        <f t="shared" si="66"/>
        <v>0</v>
      </c>
      <c r="BR24" s="11"/>
      <c r="BS24" s="11"/>
      <c r="BT24" s="12">
        <f t="shared" si="23"/>
        <v>0</v>
      </c>
      <c r="BU24" s="13">
        <f t="shared" si="67"/>
        <v>0</v>
      </c>
      <c r="BW24" s="11"/>
      <c r="BX24" s="11"/>
      <c r="BY24" s="12">
        <f t="shared" si="24"/>
        <v>0</v>
      </c>
      <c r="BZ24" s="13">
        <f t="shared" si="68"/>
        <v>0</v>
      </c>
      <c r="CB24" s="11"/>
      <c r="CC24" s="11"/>
      <c r="CD24" s="12">
        <f t="shared" si="25"/>
        <v>0</v>
      </c>
      <c r="CE24" s="13">
        <f t="shared" si="69"/>
        <v>0</v>
      </c>
      <c r="CG24" s="11"/>
      <c r="CH24" s="11"/>
      <c r="CI24" s="12">
        <f t="shared" si="26"/>
        <v>0</v>
      </c>
      <c r="CJ24" s="13">
        <f t="shared" si="70"/>
        <v>0</v>
      </c>
      <c r="CL24" s="11"/>
      <c r="CM24" s="11"/>
      <c r="CN24" s="12">
        <f t="shared" si="27"/>
        <v>0</v>
      </c>
      <c r="CO24" s="13">
        <f t="shared" si="71"/>
        <v>0</v>
      </c>
      <c r="CQ24" s="11"/>
      <c r="CR24" s="11"/>
      <c r="CS24" s="12">
        <f t="shared" si="28"/>
        <v>0</v>
      </c>
      <c r="CT24" s="13">
        <f t="shared" si="72"/>
        <v>0</v>
      </c>
      <c r="CV24" s="11"/>
      <c r="CW24" s="11"/>
      <c r="CX24" s="12">
        <f t="shared" si="29"/>
        <v>0</v>
      </c>
      <c r="CY24" s="13">
        <f t="shared" si="73"/>
        <v>0</v>
      </c>
      <c r="DA24" s="11"/>
      <c r="DB24" s="11"/>
      <c r="DC24" s="12">
        <f t="shared" si="30"/>
        <v>0</v>
      </c>
      <c r="DD24" s="13">
        <f t="shared" si="74"/>
        <v>0</v>
      </c>
      <c r="DF24" s="11"/>
      <c r="DG24" s="11"/>
      <c r="DH24" s="12">
        <f t="shared" si="31"/>
        <v>0</v>
      </c>
      <c r="DI24" s="13">
        <f t="shared" si="75"/>
        <v>0</v>
      </c>
      <c r="DK24" s="11"/>
      <c r="DL24" s="11"/>
      <c r="DM24" s="12">
        <f t="shared" si="32"/>
        <v>0</v>
      </c>
      <c r="DN24" s="13">
        <f t="shared" si="76"/>
        <v>0</v>
      </c>
      <c r="DP24" s="11"/>
      <c r="DQ24" s="11"/>
      <c r="DR24" s="12">
        <f t="shared" si="33"/>
        <v>0</v>
      </c>
      <c r="DS24" s="13">
        <f t="shared" si="77"/>
        <v>0</v>
      </c>
      <c r="DU24" s="11"/>
      <c r="DV24" s="11"/>
      <c r="DW24" s="12">
        <f t="shared" si="34"/>
        <v>0</v>
      </c>
      <c r="DX24" s="13">
        <f t="shared" si="78"/>
        <v>0</v>
      </c>
      <c r="DZ24" s="11"/>
      <c r="EA24" s="11"/>
      <c r="EB24" s="12">
        <f t="shared" si="35"/>
        <v>0</v>
      </c>
      <c r="EC24" s="13">
        <f t="shared" si="79"/>
        <v>0</v>
      </c>
      <c r="EE24" s="11"/>
      <c r="EF24" s="11"/>
      <c r="EG24" s="12">
        <f t="shared" si="36"/>
        <v>0</v>
      </c>
      <c r="EH24" s="13">
        <f t="shared" si="80"/>
        <v>0</v>
      </c>
      <c r="EJ24" s="11"/>
      <c r="EK24" s="11"/>
      <c r="EL24" s="12">
        <f t="shared" si="37"/>
        <v>0</v>
      </c>
      <c r="EM24" s="13">
        <f t="shared" si="81"/>
        <v>0</v>
      </c>
      <c r="EO24" s="11"/>
      <c r="EP24" s="11"/>
      <c r="EQ24" s="12">
        <f t="shared" si="38"/>
        <v>0</v>
      </c>
      <c r="ER24" s="13">
        <f t="shared" si="82"/>
        <v>0</v>
      </c>
      <c r="ET24" s="11"/>
      <c r="EU24" s="11"/>
      <c r="EV24" s="12">
        <f t="shared" si="39"/>
        <v>0</v>
      </c>
      <c r="EW24" s="13">
        <f t="shared" si="83"/>
        <v>0</v>
      </c>
      <c r="EY24" s="11"/>
      <c r="EZ24" s="11"/>
      <c r="FA24" s="12">
        <f t="shared" si="40"/>
        <v>0</v>
      </c>
      <c r="FB24" s="13">
        <f t="shared" si="84"/>
        <v>0</v>
      </c>
      <c r="FD24" s="11"/>
      <c r="FE24" s="11"/>
      <c r="FF24" s="12">
        <f t="shared" si="41"/>
        <v>0</v>
      </c>
      <c r="FG24" s="13">
        <f t="shared" si="85"/>
        <v>0</v>
      </c>
      <c r="FI24" s="11"/>
      <c r="FJ24" s="11"/>
      <c r="FK24" s="12">
        <f t="shared" si="42"/>
        <v>0</v>
      </c>
      <c r="FL24" s="13">
        <f t="shared" si="86"/>
        <v>0</v>
      </c>
      <c r="FN24" s="11"/>
      <c r="FO24" s="11"/>
      <c r="FP24" s="12">
        <f t="shared" si="43"/>
        <v>0</v>
      </c>
      <c r="FQ24" s="13">
        <f t="shared" si="87"/>
        <v>0</v>
      </c>
      <c r="FS24" s="11"/>
      <c r="FT24" s="11"/>
      <c r="FU24" s="12">
        <f t="shared" si="44"/>
        <v>0</v>
      </c>
      <c r="FV24" s="13">
        <f t="shared" si="88"/>
        <v>0</v>
      </c>
      <c r="FX24" s="11"/>
      <c r="FY24" s="11"/>
      <c r="FZ24" s="12">
        <f t="shared" si="45"/>
        <v>0</v>
      </c>
      <c r="GA24" s="13">
        <f t="shared" si="89"/>
        <v>0</v>
      </c>
      <c r="GC24" s="11"/>
      <c r="GD24" s="11"/>
      <c r="GE24" s="12">
        <f t="shared" si="46"/>
        <v>0</v>
      </c>
      <c r="GF24" s="13">
        <f t="shared" si="90"/>
        <v>0</v>
      </c>
      <c r="GH24" s="11"/>
      <c r="GI24" s="11"/>
      <c r="GJ24" s="12">
        <f t="shared" si="47"/>
        <v>0</v>
      </c>
      <c r="GK24" s="13">
        <f t="shared" si="91"/>
        <v>0</v>
      </c>
      <c r="GM24" s="11"/>
      <c r="GN24" s="11"/>
      <c r="GO24" s="12">
        <f t="shared" si="48"/>
        <v>0</v>
      </c>
      <c r="GP24" s="13">
        <f t="shared" si="92"/>
        <v>0</v>
      </c>
      <c r="GR24" s="11"/>
      <c r="GS24" s="11"/>
      <c r="GT24" s="12">
        <f t="shared" si="49"/>
        <v>0</v>
      </c>
      <c r="GU24" s="13">
        <f t="shared" si="93"/>
        <v>0</v>
      </c>
      <c r="GW24" s="11"/>
      <c r="GX24" s="11"/>
      <c r="GY24" s="12">
        <f t="shared" si="50"/>
        <v>0</v>
      </c>
      <c r="GZ24" s="13">
        <f t="shared" si="94"/>
        <v>0</v>
      </c>
      <c r="HB24" s="11"/>
      <c r="HC24" s="11"/>
      <c r="HD24" s="12">
        <f t="shared" si="51"/>
        <v>0</v>
      </c>
      <c r="HE24" s="13">
        <f t="shared" si="95"/>
        <v>0</v>
      </c>
    </row>
    <row r="25" spans="1:213" ht="18.75">
      <c r="A25">
        <v>10501</v>
      </c>
      <c r="B25" s="155"/>
      <c r="C25" s="14" t="s">
        <v>41</v>
      </c>
      <c r="D25" s="10">
        <v>2</v>
      </c>
      <c r="E25" s="90">
        <f t="shared" si="0"/>
        <v>0</v>
      </c>
      <c r="F25" s="90">
        <f t="shared" si="1"/>
        <v>0</v>
      </c>
      <c r="G25" s="12">
        <f t="shared" si="2"/>
        <v>0</v>
      </c>
      <c r="H25" s="13">
        <f t="shared" si="52"/>
        <v>0</v>
      </c>
      <c r="J25" s="90">
        <f t="shared" si="3"/>
        <v>0</v>
      </c>
      <c r="K25" s="90">
        <f t="shared" si="4"/>
        <v>0</v>
      </c>
      <c r="L25" s="12">
        <f t="shared" si="5"/>
        <v>0</v>
      </c>
      <c r="M25" s="13">
        <f t="shared" si="53"/>
        <v>0</v>
      </c>
      <c r="O25" s="90">
        <f t="shared" si="6"/>
        <v>0</v>
      </c>
      <c r="P25" s="90">
        <f t="shared" si="7"/>
        <v>0</v>
      </c>
      <c r="Q25" s="12">
        <f t="shared" si="8"/>
        <v>0</v>
      </c>
      <c r="R25" s="13">
        <f t="shared" si="54"/>
        <v>0</v>
      </c>
      <c r="T25" s="90">
        <f t="shared" si="9"/>
        <v>0</v>
      </c>
      <c r="U25" s="90">
        <f t="shared" si="10"/>
        <v>0</v>
      </c>
      <c r="V25" s="12">
        <f t="shared" si="11"/>
        <v>0</v>
      </c>
      <c r="W25" s="13">
        <f t="shared" si="55"/>
        <v>0</v>
      </c>
      <c r="Y25" s="90">
        <f t="shared" si="12"/>
        <v>0</v>
      </c>
      <c r="Z25" s="90">
        <f t="shared" si="13"/>
        <v>0</v>
      </c>
      <c r="AA25" s="12">
        <f t="shared" si="14"/>
        <v>0</v>
      </c>
      <c r="AB25" s="13">
        <f t="shared" si="56"/>
        <v>0</v>
      </c>
      <c r="AD25" s="95">
        <f t="shared" si="57"/>
        <v>0</v>
      </c>
      <c r="AE25" s="95">
        <f t="shared" si="58"/>
        <v>0</v>
      </c>
      <c r="AF25" s="12">
        <f t="shared" si="15"/>
        <v>0</v>
      </c>
      <c r="AG25" s="13">
        <f t="shared" si="59"/>
        <v>0</v>
      </c>
      <c r="AI25" s="11"/>
      <c r="AJ25" s="11"/>
      <c r="AK25" s="12">
        <f t="shared" si="16"/>
        <v>0</v>
      </c>
      <c r="AL25" s="13">
        <f t="shared" si="60"/>
        <v>0</v>
      </c>
      <c r="AN25" s="11"/>
      <c r="AO25" s="11"/>
      <c r="AP25" s="12">
        <f t="shared" si="17"/>
        <v>0</v>
      </c>
      <c r="AQ25" s="13">
        <f t="shared" si="61"/>
        <v>0</v>
      </c>
      <c r="AS25" s="11"/>
      <c r="AT25" s="11"/>
      <c r="AU25" s="12">
        <f t="shared" si="18"/>
        <v>0</v>
      </c>
      <c r="AV25" s="13">
        <f t="shared" si="62"/>
        <v>0</v>
      </c>
      <c r="AX25" s="11"/>
      <c r="AY25" s="11"/>
      <c r="AZ25" s="12">
        <f t="shared" si="19"/>
        <v>0</v>
      </c>
      <c r="BA25" s="13">
        <f t="shared" si="63"/>
        <v>0</v>
      </c>
      <c r="BC25" s="11"/>
      <c r="BD25" s="11"/>
      <c r="BE25" s="12">
        <f t="shared" si="20"/>
        <v>0</v>
      </c>
      <c r="BF25" s="13">
        <f t="shared" si="64"/>
        <v>0</v>
      </c>
      <c r="BH25" s="11"/>
      <c r="BI25" s="11"/>
      <c r="BJ25" s="12">
        <f t="shared" si="21"/>
        <v>0</v>
      </c>
      <c r="BK25" s="13">
        <f t="shared" si="65"/>
        <v>0</v>
      </c>
      <c r="BM25" s="11"/>
      <c r="BN25" s="11"/>
      <c r="BO25" s="12">
        <f t="shared" si="22"/>
        <v>0</v>
      </c>
      <c r="BP25" s="13">
        <f t="shared" si="66"/>
        <v>0</v>
      </c>
      <c r="BR25" s="11"/>
      <c r="BS25" s="11"/>
      <c r="BT25" s="12">
        <f t="shared" si="23"/>
        <v>0</v>
      </c>
      <c r="BU25" s="13">
        <f t="shared" si="67"/>
        <v>0</v>
      </c>
      <c r="BW25" s="11"/>
      <c r="BX25" s="11"/>
      <c r="BY25" s="12">
        <f t="shared" si="24"/>
        <v>0</v>
      </c>
      <c r="BZ25" s="13">
        <f t="shared" si="68"/>
        <v>0</v>
      </c>
      <c r="CB25" s="11"/>
      <c r="CC25" s="11"/>
      <c r="CD25" s="12">
        <f t="shared" si="25"/>
        <v>0</v>
      </c>
      <c r="CE25" s="13">
        <f t="shared" si="69"/>
        <v>0</v>
      </c>
      <c r="CG25" s="11"/>
      <c r="CH25" s="11"/>
      <c r="CI25" s="12">
        <f t="shared" si="26"/>
        <v>0</v>
      </c>
      <c r="CJ25" s="13">
        <f t="shared" si="70"/>
        <v>0</v>
      </c>
      <c r="CL25" s="11"/>
      <c r="CM25" s="11"/>
      <c r="CN25" s="12">
        <f t="shared" si="27"/>
        <v>0</v>
      </c>
      <c r="CO25" s="13">
        <f t="shared" si="71"/>
        <v>0</v>
      </c>
      <c r="CQ25" s="11"/>
      <c r="CR25" s="11"/>
      <c r="CS25" s="12">
        <f t="shared" si="28"/>
        <v>0</v>
      </c>
      <c r="CT25" s="13">
        <f t="shared" si="72"/>
        <v>0</v>
      </c>
      <c r="CV25" s="11"/>
      <c r="CW25" s="11"/>
      <c r="CX25" s="12">
        <f t="shared" si="29"/>
        <v>0</v>
      </c>
      <c r="CY25" s="13">
        <f t="shared" si="73"/>
        <v>0</v>
      </c>
      <c r="DA25" s="11"/>
      <c r="DB25" s="11"/>
      <c r="DC25" s="12">
        <f t="shared" si="30"/>
        <v>0</v>
      </c>
      <c r="DD25" s="13">
        <f t="shared" si="74"/>
        <v>0</v>
      </c>
      <c r="DF25" s="11"/>
      <c r="DG25" s="11"/>
      <c r="DH25" s="12">
        <f t="shared" si="31"/>
        <v>0</v>
      </c>
      <c r="DI25" s="13">
        <f t="shared" si="75"/>
        <v>0</v>
      </c>
      <c r="DK25" s="11"/>
      <c r="DL25" s="11"/>
      <c r="DM25" s="12">
        <f t="shared" si="32"/>
        <v>0</v>
      </c>
      <c r="DN25" s="13">
        <f t="shared" si="76"/>
        <v>0</v>
      </c>
      <c r="DP25" s="11"/>
      <c r="DQ25" s="11"/>
      <c r="DR25" s="12">
        <f t="shared" si="33"/>
        <v>0</v>
      </c>
      <c r="DS25" s="13">
        <f t="shared" si="77"/>
        <v>0</v>
      </c>
      <c r="DU25" s="11"/>
      <c r="DV25" s="11"/>
      <c r="DW25" s="12">
        <f t="shared" si="34"/>
        <v>0</v>
      </c>
      <c r="DX25" s="13">
        <f t="shared" si="78"/>
        <v>0</v>
      </c>
      <c r="DZ25" s="11"/>
      <c r="EA25" s="11"/>
      <c r="EB25" s="12">
        <f t="shared" si="35"/>
        <v>0</v>
      </c>
      <c r="EC25" s="13">
        <f t="shared" si="79"/>
        <v>0</v>
      </c>
      <c r="EE25" s="11"/>
      <c r="EF25" s="11"/>
      <c r="EG25" s="12">
        <f t="shared" si="36"/>
        <v>0</v>
      </c>
      <c r="EH25" s="13">
        <f t="shared" si="80"/>
        <v>0</v>
      </c>
      <c r="EJ25" s="11"/>
      <c r="EK25" s="11"/>
      <c r="EL25" s="12">
        <f t="shared" si="37"/>
        <v>0</v>
      </c>
      <c r="EM25" s="13">
        <f t="shared" si="81"/>
        <v>0</v>
      </c>
      <c r="EO25" s="11"/>
      <c r="EP25" s="11"/>
      <c r="EQ25" s="12">
        <f t="shared" si="38"/>
        <v>0</v>
      </c>
      <c r="ER25" s="13">
        <f t="shared" si="82"/>
        <v>0</v>
      </c>
      <c r="ET25" s="11"/>
      <c r="EU25" s="11"/>
      <c r="EV25" s="12">
        <f t="shared" si="39"/>
        <v>0</v>
      </c>
      <c r="EW25" s="13">
        <f t="shared" si="83"/>
        <v>0</v>
      </c>
      <c r="EY25" s="11"/>
      <c r="EZ25" s="11"/>
      <c r="FA25" s="12">
        <f t="shared" si="40"/>
        <v>0</v>
      </c>
      <c r="FB25" s="13">
        <f t="shared" si="84"/>
        <v>0</v>
      </c>
      <c r="FD25" s="11"/>
      <c r="FE25" s="11"/>
      <c r="FF25" s="12">
        <f t="shared" si="41"/>
        <v>0</v>
      </c>
      <c r="FG25" s="13">
        <f t="shared" si="85"/>
        <v>0</v>
      </c>
      <c r="FI25" s="11"/>
      <c r="FJ25" s="11"/>
      <c r="FK25" s="12">
        <f t="shared" si="42"/>
        <v>0</v>
      </c>
      <c r="FL25" s="13">
        <f t="shared" si="86"/>
        <v>0</v>
      </c>
      <c r="FN25" s="11"/>
      <c r="FO25" s="11"/>
      <c r="FP25" s="12">
        <f t="shared" si="43"/>
        <v>0</v>
      </c>
      <c r="FQ25" s="13">
        <f t="shared" si="87"/>
        <v>0</v>
      </c>
      <c r="FS25" s="11"/>
      <c r="FT25" s="11"/>
      <c r="FU25" s="12">
        <f t="shared" si="44"/>
        <v>0</v>
      </c>
      <c r="FV25" s="13">
        <f t="shared" si="88"/>
        <v>0</v>
      </c>
      <c r="FX25" s="11"/>
      <c r="FY25" s="11"/>
      <c r="FZ25" s="12">
        <f t="shared" si="45"/>
        <v>0</v>
      </c>
      <c r="GA25" s="13">
        <f t="shared" si="89"/>
        <v>0</v>
      </c>
      <c r="GC25" s="11"/>
      <c r="GD25" s="11"/>
      <c r="GE25" s="12">
        <f t="shared" si="46"/>
        <v>0</v>
      </c>
      <c r="GF25" s="13">
        <f t="shared" si="90"/>
        <v>0</v>
      </c>
      <c r="GH25" s="11"/>
      <c r="GI25" s="11"/>
      <c r="GJ25" s="12">
        <f t="shared" si="47"/>
        <v>0</v>
      </c>
      <c r="GK25" s="13">
        <f t="shared" si="91"/>
        <v>0</v>
      </c>
      <c r="GM25" s="11"/>
      <c r="GN25" s="11"/>
      <c r="GO25" s="12">
        <f t="shared" si="48"/>
        <v>0</v>
      </c>
      <c r="GP25" s="13">
        <f t="shared" si="92"/>
        <v>0</v>
      </c>
      <c r="GR25" s="11"/>
      <c r="GS25" s="11"/>
      <c r="GT25" s="12">
        <f t="shared" si="49"/>
        <v>0</v>
      </c>
      <c r="GU25" s="13">
        <f t="shared" si="93"/>
        <v>0</v>
      </c>
      <c r="GW25" s="11"/>
      <c r="GX25" s="11"/>
      <c r="GY25" s="12">
        <f t="shared" si="50"/>
        <v>0</v>
      </c>
      <c r="GZ25" s="13">
        <f t="shared" si="94"/>
        <v>0</v>
      </c>
      <c r="HB25" s="11"/>
      <c r="HC25" s="11"/>
      <c r="HD25" s="12">
        <f t="shared" si="51"/>
        <v>0</v>
      </c>
      <c r="HE25" s="13">
        <f t="shared" si="95"/>
        <v>0</v>
      </c>
    </row>
    <row r="26" spans="1:213" ht="19.5" thickBot="1">
      <c r="A26">
        <v>10402</v>
      </c>
      <c r="B26" s="156"/>
      <c r="C26" s="15" t="s">
        <v>42</v>
      </c>
      <c r="D26" s="112">
        <v>3</v>
      </c>
      <c r="E26" s="90">
        <f t="shared" si="0"/>
        <v>0</v>
      </c>
      <c r="F26" s="90">
        <f t="shared" si="1"/>
        <v>0</v>
      </c>
      <c r="G26" s="12">
        <f t="shared" si="2"/>
        <v>0</v>
      </c>
      <c r="H26" s="13">
        <f t="shared" si="52"/>
        <v>0</v>
      </c>
      <c r="J26" s="90">
        <f t="shared" si="3"/>
        <v>0</v>
      </c>
      <c r="K26" s="90">
        <f t="shared" si="4"/>
        <v>0</v>
      </c>
      <c r="L26" s="12">
        <f t="shared" si="5"/>
        <v>0</v>
      </c>
      <c r="M26" s="13">
        <f t="shared" si="53"/>
        <v>0</v>
      </c>
      <c r="O26" s="90">
        <f t="shared" si="6"/>
        <v>0</v>
      </c>
      <c r="P26" s="90">
        <f t="shared" si="7"/>
        <v>0</v>
      </c>
      <c r="Q26" s="12">
        <f t="shared" si="8"/>
        <v>0</v>
      </c>
      <c r="R26" s="13">
        <f t="shared" si="54"/>
        <v>0</v>
      </c>
      <c r="T26" s="90">
        <f t="shared" si="9"/>
        <v>0</v>
      </c>
      <c r="U26" s="90">
        <f t="shared" si="10"/>
        <v>0</v>
      </c>
      <c r="V26" s="12">
        <f t="shared" si="11"/>
        <v>0</v>
      </c>
      <c r="W26" s="13">
        <f t="shared" si="55"/>
        <v>0</v>
      </c>
      <c r="Y26" s="90">
        <f t="shared" si="12"/>
        <v>0</v>
      </c>
      <c r="Z26" s="90">
        <f t="shared" si="13"/>
        <v>0</v>
      </c>
      <c r="AA26" s="12">
        <f t="shared" si="14"/>
        <v>0</v>
      </c>
      <c r="AB26" s="13">
        <f t="shared" si="56"/>
        <v>0</v>
      </c>
      <c r="AD26" s="95">
        <f t="shared" si="57"/>
        <v>0</v>
      </c>
      <c r="AE26" s="95">
        <f t="shared" si="58"/>
        <v>0</v>
      </c>
      <c r="AF26" s="12">
        <f t="shared" si="15"/>
        <v>0</v>
      </c>
      <c r="AG26" s="13">
        <f t="shared" si="59"/>
        <v>0</v>
      </c>
      <c r="AI26" s="11"/>
      <c r="AJ26" s="11"/>
      <c r="AK26" s="12">
        <f t="shared" si="16"/>
        <v>0</v>
      </c>
      <c r="AL26" s="13">
        <f t="shared" si="60"/>
        <v>0</v>
      </c>
      <c r="AN26" s="11"/>
      <c r="AO26" s="11"/>
      <c r="AP26" s="12">
        <f t="shared" si="17"/>
        <v>0</v>
      </c>
      <c r="AQ26" s="13">
        <f t="shared" si="61"/>
        <v>0</v>
      </c>
      <c r="AS26" s="11"/>
      <c r="AT26" s="11"/>
      <c r="AU26" s="12">
        <f t="shared" si="18"/>
        <v>0</v>
      </c>
      <c r="AV26" s="13">
        <f t="shared" si="62"/>
        <v>0</v>
      </c>
      <c r="AX26" s="11"/>
      <c r="AY26" s="11"/>
      <c r="AZ26" s="12">
        <f t="shared" si="19"/>
        <v>0</v>
      </c>
      <c r="BA26" s="13">
        <f t="shared" si="63"/>
        <v>0</v>
      </c>
      <c r="BC26" s="11"/>
      <c r="BD26" s="11"/>
      <c r="BE26" s="12">
        <f t="shared" si="20"/>
        <v>0</v>
      </c>
      <c r="BF26" s="13">
        <f t="shared" si="64"/>
        <v>0</v>
      </c>
      <c r="BH26" s="11"/>
      <c r="BI26" s="11"/>
      <c r="BJ26" s="12">
        <f t="shared" si="21"/>
        <v>0</v>
      </c>
      <c r="BK26" s="13">
        <f t="shared" si="65"/>
        <v>0</v>
      </c>
      <c r="BM26" s="11"/>
      <c r="BN26" s="11"/>
      <c r="BO26" s="12">
        <f t="shared" si="22"/>
        <v>0</v>
      </c>
      <c r="BP26" s="13">
        <f t="shared" si="66"/>
        <v>0</v>
      </c>
      <c r="BR26" s="11"/>
      <c r="BS26" s="11"/>
      <c r="BT26" s="12">
        <f t="shared" si="23"/>
        <v>0</v>
      </c>
      <c r="BU26" s="13">
        <f t="shared" si="67"/>
        <v>0</v>
      </c>
      <c r="BW26" s="11"/>
      <c r="BX26" s="11"/>
      <c r="BY26" s="12">
        <f t="shared" si="24"/>
        <v>0</v>
      </c>
      <c r="BZ26" s="13">
        <f t="shared" si="68"/>
        <v>0</v>
      </c>
      <c r="CB26" s="11"/>
      <c r="CC26" s="11"/>
      <c r="CD26" s="12">
        <f t="shared" si="25"/>
        <v>0</v>
      </c>
      <c r="CE26" s="13">
        <f t="shared" si="69"/>
        <v>0</v>
      </c>
      <c r="CG26" s="11"/>
      <c r="CH26" s="11"/>
      <c r="CI26" s="12">
        <f t="shared" si="26"/>
        <v>0</v>
      </c>
      <c r="CJ26" s="13">
        <f t="shared" si="70"/>
        <v>0</v>
      </c>
      <c r="CL26" s="11"/>
      <c r="CM26" s="11"/>
      <c r="CN26" s="12">
        <f t="shared" si="27"/>
        <v>0</v>
      </c>
      <c r="CO26" s="13">
        <f t="shared" si="71"/>
        <v>0</v>
      </c>
      <c r="CQ26" s="11"/>
      <c r="CR26" s="11"/>
      <c r="CS26" s="12">
        <f t="shared" si="28"/>
        <v>0</v>
      </c>
      <c r="CT26" s="13">
        <f t="shared" si="72"/>
        <v>0</v>
      </c>
      <c r="CV26" s="11"/>
      <c r="CW26" s="11"/>
      <c r="CX26" s="12">
        <f t="shared" si="29"/>
        <v>0</v>
      </c>
      <c r="CY26" s="13">
        <f t="shared" si="73"/>
        <v>0</v>
      </c>
      <c r="DA26" s="11"/>
      <c r="DB26" s="11"/>
      <c r="DC26" s="12">
        <f t="shared" si="30"/>
        <v>0</v>
      </c>
      <c r="DD26" s="13">
        <f t="shared" si="74"/>
        <v>0</v>
      </c>
      <c r="DF26" s="11"/>
      <c r="DG26" s="11"/>
      <c r="DH26" s="12">
        <f t="shared" si="31"/>
        <v>0</v>
      </c>
      <c r="DI26" s="13">
        <f t="shared" si="75"/>
        <v>0</v>
      </c>
      <c r="DK26" s="11"/>
      <c r="DL26" s="11"/>
      <c r="DM26" s="12">
        <f t="shared" si="32"/>
        <v>0</v>
      </c>
      <c r="DN26" s="13">
        <f t="shared" si="76"/>
        <v>0</v>
      </c>
      <c r="DP26" s="11"/>
      <c r="DQ26" s="11"/>
      <c r="DR26" s="12">
        <f t="shared" si="33"/>
        <v>0</v>
      </c>
      <c r="DS26" s="13">
        <f t="shared" si="77"/>
        <v>0</v>
      </c>
      <c r="DU26" s="11"/>
      <c r="DV26" s="11"/>
      <c r="DW26" s="12">
        <f t="shared" si="34"/>
        <v>0</v>
      </c>
      <c r="DX26" s="13">
        <f t="shared" si="78"/>
        <v>0</v>
      </c>
      <c r="DZ26" s="11"/>
      <c r="EA26" s="11"/>
      <c r="EB26" s="12">
        <f t="shared" si="35"/>
        <v>0</v>
      </c>
      <c r="EC26" s="13">
        <f t="shared" si="79"/>
        <v>0</v>
      </c>
      <c r="EE26" s="11"/>
      <c r="EF26" s="11"/>
      <c r="EG26" s="12">
        <f t="shared" si="36"/>
        <v>0</v>
      </c>
      <c r="EH26" s="13">
        <f t="shared" si="80"/>
        <v>0</v>
      </c>
      <c r="EJ26" s="11"/>
      <c r="EK26" s="11"/>
      <c r="EL26" s="12">
        <f t="shared" si="37"/>
        <v>0</v>
      </c>
      <c r="EM26" s="13">
        <f t="shared" si="81"/>
        <v>0</v>
      </c>
      <c r="EO26" s="11"/>
      <c r="EP26" s="11"/>
      <c r="EQ26" s="12">
        <f t="shared" si="38"/>
        <v>0</v>
      </c>
      <c r="ER26" s="13">
        <f t="shared" si="82"/>
        <v>0</v>
      </c>
      <c r="ET26" s="11"/>
      <c r="EU26" s="11"/>
      <c r="EV26" s="12">
        <f t="shared" si="39"/>
        <v>0</v>
      </c>
      <c r="EW26" s="13">
        <f t="shared" si="83"/>
        <v>0</v>
      </c>
      <c r="EY26" s="11"/>
      <c r="EZ26" s="11"/>
      <c r="FA26" s="12">
        <f t="shared" si="40"/>
        <v>0</v>
      </c>
      <c r="FB26" s="13">
        <f t="shared" si="84"/>
        <v>0</v>
      </c>
      <c r="FD26" s="11"/>
      <c r="FE26" s="11"/>
      <c r="FF26" s="12">
        <f t="shared" si="41"/>
        <v>0</v>
      </c>
      <c r="FG26" s="13">
        <f t="shared" si="85"/>
        <v>0</v>
      </c>
      <c r="FI26" s="11"/>
      <c r="FJ26" s="11"/>
      <c r="FK26" s="12">
        <f t="shared" si="42"/>
        <v>0</v>
      </c>
      <c r="FL26" s="13">
        <f t="shared" si="86"/>
        <v>0</v>
      </c>
      <c r="FN26" s="11"/>
      <c r="FO26" s="11"/>
      <c r="FP26" s="12">
        <f t="shared" si="43"/>
        <v>0</v>
      </c>
      <c r="FQ26" s="13">
        <f t="shared" si="87"/>
        <v>0</v>
      </c>
      <c r="FS26" s="11"/>
      <c r="FT26" s="11"/>
      <c r="FU26" s="12">
        <f t="shared" si="44"/>
        <v>0</v>
      </c>
      <c r="FV26" s="13">
        <f t="shared" si="88"/>
        <v>0</v>
      </c>
      <c r="FX26" s="11"/>
      <c r="FY26" s="11"/>
      <c r="FZ26" s="12">
        <f t="shared" si="45"/>
        <v>0</v>
      </c>
      <c r="GA26" s="13">
        <f t="shared" si="89"/>
        <v>0</v>
      </c>
      <c r="GC26" s="11"/>
      <c r="GD26" s="11"/>
      <c r="GE26" s="12">
        <f t="shared" si="46"/>
        <v>0</v>
      </c>
      <c r="GF26" s="13">
        <f t="shared" si="90"/>
        <v>0</v>
      </c>
      <c r="GH26" s="11"/>
      <c r="GI26" s="11"/>
      <c r="GJ26" s="12">
        <f t="shared" si="47"/>
        <v>0</v>
      </c>
      <c r="GK26" s="13">
        <f t="shared" si="91"/>
        <v>0</v>
      </c>
      <c r="GM26" s="11"/>
      <c r="GN26" s="11"/>
      <c r="GO26" s="12">
        <f t="shared" si="48"/>
        <v>0</v>
      </c>
      <c r="GP26" s="13">
        <f t="shared" si="92"/>
        <v>0</v>
      </c>
      <c r="GR26" s="11"/>
      <c r="GS26" s="11"/>
      <c r="GT26" s="12">
        <f t="shared" si="49"/>
        <v>0</v>
      </c>
      <c r="GU26" s="13">
        <f t="shared" si="93"/>
        <v>0</v>
      </c>
      <c r="GW26" s="11"/>
      <c r="GX26" s="11"/>
      <c r="GY26" s="12">
        <f t="shared" si="50"/>
        <v>0</v>
      </c>
      <c r="GZ26" s="13">
        <f t="shared" si="94"/>
        <v>0</v>
      </c>
      <c r="HB26" s="11"/>
      <c r="HC26" s="11"/>
      <c r="HD26" s="12">
        <f t="shared" si="51"/>
        <v>0</v>
      </c>
      <c r="HE26" s="13">
        <f t="shared" si="95"/>
        <v>0</v>
      </c>
    </row>
    <row r="27" spans="1:213" ht="18.75">
      <c r="A27">
        <v>20201</v>
      </c>
      <c r="B27" s="154" t="s">
        <v>43</v>
      </c>
      <c r="C27" s="9" t="s">
        <v>44</v>
      </c>
      <c r="D27" s="17">
        <v>2</v>
      </c>
      <c r="E27" s="90">
        <f t="shared" si="0"/>
        <v>0</v>
      </c>
      <c r="F27" s="90">
        <f t="shared" si="1"/>
        <v>0</v>
      </c>
      <c r="G27" s="12">
        <f t="shared" si="2"/>
        <v>0</v>
      </c>
      <c r="H27" s="13">
        <f t="shared" si="52"/>
        <v>0</v>
      </c>
      <c r="J27" s="90">
        <f t="shared" si="3"/>
        <v>0</v>
      </c>
      <c r="K27" s="90">
        <f t="shared" si="4"/>
        <v>0</v>
      </c>
      <c r="L27" s="12">
        <f t="shared" si="5"/>
        <v>0</v>
      </c>
      <c r="M27" s="13">
        <f t="shared" si="53"/>
        <v>0</v>
      </c>
      <c r="O27" s="90">
        <f t="shared" si="6"/>
        <v>0</v>
      </c>
      <c r="P27" s="90">
        <f t="shared" si="7"/>
        <v>0</v>
      </c>
      <c r="Q27" s="12">
        <f t="shared" si="8"/>
        <v>0</v>
      </c>
      <c r="R27" s="13">
        <f t="shared" si="54"/>
        <v>0</v>
      </c>
      <c r="T27" s="90">
        <f t="shared" si="9"/>
        <v>0</v>
      </c>
      <c r="U27" s="90">
        <f t="shared" si="10"/>
        <v>0</v>
      </c>
      <c r="V27" s="12">
        <f t="shared" si="11"/>
        <v>0</v>
      </c>
      <c r="W27" s="13">
        <f t="shared" si="55"/>
        <v>0</v>
      </c>
      <c r="Y27" s="90">
        <f t="shared" si="12"/>
        <v>0</v>
      </c>
      <c r="Z27" s="90">
        <f t="shared" si="13"/>
        <v>0</v>
      </c>
      <c r="AA27" s="12">
        <f t="shared" si="14"/>
        <v>0</v>
      </c>
      <c r="AB27" s="13">
        <f t="shared" si="56"/>
        <v>0</v>
      </c>
      <c r="AD27" s="95">
        <f t="shared" si="57"/>
        <v>0</v>
      </c>
      <c r="AE27" s="95">
        <f t="shared" si="58"/>
        <v>0</v>
      </c>
      <c r="AF27" s="12">
        <f t="shared" si="15"/>
        <v>0</v>
      </c>
      <c r="AG27" s="13">
        <f t="shared" si="59"/>
        <v>0</v>
      </c>
      <c r="AI27" s="11"/>
      <c r="AJ27" s="11"/>
      <c r="AK27" s="12">
        <f t="shared" si="16"/>
        <v>0</v>
      </c>
      <c r="AL27" s="13">
        <f t="shared" si="60"/>
        <v>0</v>
      </c>
      <c r="AN27" s="11"/>
      <c r="AO27" s="11"/>
      <c r="AP27" s="12">
        <f t="shared" si="17"/>
        <v>0</v>
      </c>
      <c r="AQ27" s="13">
        <f t="shared" si="61"/>
        <v>0</v>
      </c>
      <c r="AS27" s="11"/>
      <c r="AT27" s="11"/>
      <c r="AU27" s="12">
        <f t="shared" si="18"/>
        <v>0</v>
      </c>
      <c r="AV27" s="13">
        <f t="shared" si="62"/>
        <v>0</v>
      </c>
      <c r="AX27" s="11"/>
      <c r="AY27" s="11"/>
      <c r="AZ27" s="12">
        <f t="shared" si="19"/>
        <v>0</v>
      </c>
      <c r="BA27" s="13">
        <f t="shared" si="63"/>
        <v>0</v>
      </c>
      <c r="BC27" s="11"/>
      <c r="BD27" s="11"/>
      <c r="BE27" s="12">
        <f t="shared" si="20"/>
        <v>0</v>
      </c>
      <c r="BF27" s="13">
        <f t="shared" si="64"/>
        <v>0</v>
      </c>
      <c r="BH27" s="11"/>
      <c r="BI27" s="11"/>
      <c r="BJ27" s="12">
        <f t="shared" si="21"/>
        <v>0</v>
      </c>
      <c r="BK27" s="13">
        <f t="shared" si="65"/>
        <v>0</v>
      </c>
      <c r="BM27" s="11"/>
      <c r="BN27" s="11"/>
      <c r="BO27" s="12">
        <f t="shared" si="22"/>
        <v>0</v>
      </c>
      <c r="BP27" s="13">
        <f t="shared" si="66"/>
        <v>0</v>
      </c>
      <c r="BR27" s="11"/>
      <c r="BS27" s="11"/>
      <c r="BT27" s="12">
        <f t="shared" si="23"/>
        <v>0</v>
      </c>
      <c r="BU27" s="13">
        <f t="shared" si="67"/>
        <v>0</v>
      </c>
      <c r="BW27" s="11"/>
      <c r="BX27" s="11"/>
      <c r="BY27" s="12">
        <f t="shared" si="24"/>
        <v>0</v>
      </c>
      <c r="BZ27" s="13">
        <f t="shared" si="68"/>
        <v>0</v>
      </c>
      <c r="CB27" s="11"/>
      <c r="CC27" s="11"/>
      <c r="CD27" s="12">
        <f t="shared" si="25"/>
        <v>0</v>
      </c>
      <c r="CE27" s="13">
        <f t="shared" si="69"/>
        <v>0</v>
      </c>
      <c r="CG27" s="11"/>
      <c r="CH27" s="11"/>
      <c r="CI27" s="12">
        <f t="shared" si="26"/>
        <v>0</v>
      </c>
      <c r="CJ27" s="13">
        <f t="shared" si="70"/>
        <v>0</v>
      </c>
      <c r="CL27" s="11"/>
      <c r="CM27" s="11"/>
      <c r="CN27" s="12">
        <f t="shared" si="27"/>
        <v>0</v>
      </c>
      <c r="CO27" s="13">
        <f t="shared" si="71"/>
        <v>0</v>
      </c>
      <c r="CQ27" s="11"/>
      <c r="CR27" s="11"/>
      <c r="CS27" s="12">
        <f t="shared" si="28"/>
        <v>0</v>
      </c>
      <c r="CT27" s="13">
        <f t="shared" si="72"/>
        <v>0</v>
      </c>
      <c r="CV27" s="11"/>
      <c r="CW27" s="11"/>
      <c r="CX27" s="12">
        <f t="shared" si="29"/>
        <v>0</v>
      </c>
      <c r="CY27" s="13">
        <f t="shared" si="73"/>
        <v>0</v>
      </c>
      <c r="DA27" s="11"/>
      <c r="DB27" s="11"/>
      <c r="DC27" s="12">
        <f t="shared" si="30"/>
        <v>0</v>
      </c>
      <c r="DD27" s="13">
        <f t="shared" si="74"/>
        <v>0</v>
      </c>
      <c r="DF27" s="11"/>
      <c r="DG27" s="11"/>
      <c r="DH27" s="12">
        <f t="shared" si="31"/>
        <v>0</v>
      </c>
      <c r="DI27" s="13">
        <f t="shared" si="75"/>
        <v>0</v>
      </c>
      <c r="DK27" s="11"/>
      <c r="DL27" s="11"/>
      <c r="DM27" s="12">
        <f t="shared" si="32"/>
        <v>0</v>
      </c>
      <c r="DN27" s="13">
        <f t="shared" si="76"/>
        <v>0</v>
      </c>
      <c r="DP27" s="11"/>
      <c r="DQ27" s="11"/>
      <c r="DR27" s="12">
        <f t="shared" si="33"/>
        <v>0</v>
      </c>
      <c r="DS27" s="13">
        <f t="shared" si="77"/>
        <v>0</v>
      </c>
      <c r="DU27" s="11"/>
      <c r="DV27" s="11"/>
      <c r="DW27" s="12">
        <f t="shared" si="34"/>
        <v>0</v>
      </c>
      <c r="DX27" s="13">
        <f t="shared" si="78"/>
        <v>0</v>
      </c>
      <c r="DZ27" s="11"/>
      <c r="EA27" s="11"/>
      <c r="EB27" s="12">
        <f t="shared" si="35"/>
        <v>0</v>
      </c>
      <c r="EC27" s="13">
        <f t="shared" si="79"/>
        <v>0</v>
      </c>
      <c r="EE27" s="11"/>
      <c r="EF27" s="11"/>
      <c r="EG27" s="12">
        <f t="shared" si="36"/>
        <v>0</v>
      </c>
      <c r="EH27" s="13">
        <f t="shared" si="80"/>
        <v>0</v>
      </c>
      <c r="EJ27" s="11"/>
      <c r="EK27" s="11"/>
      <c r="EL27" s="12">
        <f t="shared" si="37"/>
        <v>0</v>
      </c>
      <c r="EM27" s="13">
        <f t="shared" si="81"/>
        <v>0</v>
      </c>
      <c r="EO27" s="11"/>
      <c r="EP27" s="11"/>
      <c r="EQ27" s="12">
        <f t="shared" si="38"/>
        <v>0</v>
      </c>
      <c r="ER27" s="13">
        <f t="shared" si="82"/>
        <v>0</v>
      </c>
      <c r="ET27" s="11"/>
      <c r="EU27" s="11"/>
      <c r="EV27" s="12">
        <f t="shared" si="39"/>
        <v>0</v>
      </c>
      <c r="EW27" s="13">
        <f t="shared" si="83"/>
        <v>0</v>
      </c>
      <c r="EY27" s="11"/>
      <c r="EZ27" s="11"/>
      <c r="FA27" s="12">
        <f t="shared" si="40"/>
        <v>0</v>
      </c>
      <c r="FB27" s="13">
        <f t="shared" si="84"/>
        <v>0</v>
      </c>
      <c r="FD27" s="11"/>
      <c r="FE27" s="11"/>
      <c r="FF27" s="12">
        <f t="shared" si="41"/>
        <v>0</v>
      </c>
      <c r="FG27" s="13">
        <f t="shared" si="85"/>
        <v>0</v>
      </c>
      <c r="FI27" s="11"/>
      <c r="FJ27" s="11"/>
      <c r="FK27" s="12">
        <f t="shared" si="42"/>
        <v>0</v>
      </c>
      <c r="FL27" s="13">
        <f t="shared" si="86"/>
        <v>0</v>
      </c>
      <c r="FN27" s="11"/>
      <c r="FO27" s="11"/>
      <c r="FP27" s="12">
        <f t="shared" si="43"/>
        <v>0</v>
      </c>
      <c r="FQ27" s="13">
        <f t="shared" si="87"/>
        <v>0</v>
      </c>
      <c r="FS27" s="11"/>
      <c r="FT27" s="11"/>
      <c r="FU27" s="12">
        <f t="shared" si="44"/>
        <v>0</v>
      </c>
      <c r="FV27" s="13">
        <f t="shared" si="88"/>
        <v>0</v>
      </c>
      <c r="FX27" s="11"/>
      <c r="FY27" s="11"/>
      <c r="FZ27" s="12">
        <f t="shared" si="45"/>
        <v>0</v>
      </c>
      <c r="GA27" s="13">
        <f t="shared" si="89"/>
        <v>0</v>
      </c>
      <c r="GC27" s="11"/>
      <c r="GD27" s="11"/>
      <c r="GE27" s="12">
        <f t="shared" si="46"/>
        <v>0</v>
      </c>
      <c r="GF27" s="13">
        <f t="shared" si="90"/>
        <v>0</v>
      </c>
      <c r="GH27" s="11"/>
      <c r="GI27" s="11"/>
      <c r="GJ27" s="12">
        <f t="shared" si="47"/>
        <v>0</v>
      </c>
      <c r="GK27" s="13">
        <f t="shared" si="91"/>
        <v>0</v>
      </c>
      <c r="GM27" s="11"/>
      <c r="GN27" s="11"/>
      <c r="GO27" s="12">
        <f t="shared" si="48"/>
        <v>0</v>
      </c>
      <c r="GP27" s="13">
        <f t="shared" si="92"/>
        <v>0</v>
      </c>
      <c r="GR27" s="11"/>
      <c r="GS27" s="11"/>
      <c r="GT27" s="12">
        <f t="shared" si="49"/>
        <v>0</v>
      </c>
      <c r="GU27" s="13">
        <f t="shared" si="93"/>
        <v>0</v>
      </c>
      <c r="GW27" s="11"/>
      <c r="GX27" s="11"/>
      <c r="GY27" s="12">
        <f t="shared" si="50"/>
        <v>0</v>
      </c>
      <c r="GZ27" s="13">
        <f t="shared" si="94"/>
        <v>0</v>
      </c>
      <c r="HB27" s="11"/>
      <c r="HC27" s="11"/>
      <c r="HD27" s="12">
        <f t="shared" si="51"/>
        <v>0</v>
      </c>
      <c r="HE27" s="13">
        <f t="shared" si="95"/>
        <v>0</v>
      </c>
    </row>
    <row r="28" spans="1:213" s="89" customFormat="1" ht="18.75">
      <c r="A28" s="89">
        <v>20203</v>
      </c>
      <c r="B28" s="155"/>
      <c r="C28" s="103" t="s">
        <v>45</v>
      </c>
      <c r="D28" s="104">
        <v>3</v>
      </c>
      <c r="E28" s="105">
        <f t="shared" si="0"/>
        <v>0</v>
      </c>
      <c r="F28" s="105">
        <f t="shared" si="1"/>
        <v>0</v>
      </c>
      <c r="G28" s="106">
        <f t="shared" si="2"/>
        <v>0</v>
      </c>
      <c r="H28" s="107">
        <f t="shared" si="52"/>
        <v>0</v>
      </c>
      <c r="J28" s="105">
        <f t="shared" si="3"/>
        <v>0</v>
      </c>
      <c r="K28" s="105">
        <f t="shared" si="4"/>
        <v>0</v>
      </c>
      <c r="L28" s="106">
        <f t="shared" si="5"/>
        <v>0</v>
      </c>
      <c r="M28" s="107">
        <f t="shared" si="53"/>
        <v>0</v>
      </c>
      <c r="O28" s="105">
        <f t="shared" si="6"/>
        <v>0</v>
      </c>
      <c r="P28" s="105">
        <f t="shared" si="7"/>
        <v>0</v>
      </c>
      <c r="Q28" s="106">
        <f t="shared" si="8"/>
        <v>0</v>
      </c>
      <c r="R28" s="107">
        <f t="shared" si="54"/>
        <v>0</v>
      </c>
      <c r="T28" s="105">
        <f t="shared" si="9"/>
        <v>0</v>
      </c>
      <c r="U28" s="105">
        <f t="shared" si="10"/>
        <v>0</v>
      </c>
      <c r="V28" s="106">
        <f t="shared" si="11"/>
        <v>0</v>
      </c>
      <c r="W28" s="107">
        <f t="shared" si="55"/>
        <v>0</v>
      </c>
      <c r="Y28" s="105">
        <f t="shared" si="12"/>
        <v>0</v>
      </c>
      <c r="Z28" s="105">
        <f t="shared" si="13"/>
        <v>0</v>
      </c>
      <c r="AA28" s="106">
        <f t="shared" si="14"/>
        <v>0</v>
      </c>
      <c r="AB28" s="107">
        <f t="shared" si="56"/>
        <v>0</v>
      </c>
      <c r="AD28" s="109">
        <f t="shared" si="57"/>
        <v>0</v>
      </c>
      <c r="AE28" s="109">
        <f t="shared" si="58"/>
        <v>0</v>
      </c>
      <c r="AF28" s="106">
        <f t="shared" si="15"/>
        <v>0</v>
      </c>
      <c r="AG28" s="107">
        <f t="shared" si="59"/>
        <v>0</v>
      </c>
      <c r="AI28" s="108"/>
      <c r="AJ28" s="108"/>
      <c r="AK28" s="106">
        <f t="shared" si="16"/>
        <v>0</v>
      </c>
      <c r="AL28" s="107">
        <f t="shared" si="60"/>
        <v>0</v>
      </c>
      <c r="AN28" s="108"/>
      <c r="AO28" s="108"/>
      <c r="AP28" s="106">
        <f t="shared" si="17"/>
        <v>0</v>
      </c>
      <c r="AQ28" s="107">
        <f t="shared" si="61"/>
        <v>0</v>
      </c>
      <c r="AS28" s="108"/>
      <c r="AT28" s="108"/>
      <c r="AU28" s="106">
        <f t="shared" si="18"/>
        <v>0</v>
      </c>
      <c r="AV28" s="107">
        <f t="shared" si="62"/>
        <v>0</v>
      </c>
      <c r="AX28" s="108"/>
      <c r="AY28" s="108"/>
      <c r="AZ28" s="106">
        <f t="shared" si="19"/>
        <v>0</v>
      </c>
      <c r="BA28" s="107">
        <f t="shared" si="63"/>
        <v>0</v>
      </c>
      <c r="BC28" s="108"/>
      <c r="BD28" s="108"/>
      <c r="BE28" s="106">
        <f t="shared" si="20"/>
        <v>0</v>
      </c>
      <c r="BF28" s="107">
        <f t="shared" si="64"/>
        <v>0</v>
      </c>
      <c r="BH28" s="108"/>
      <c r="BI28" s="108"/>
      <c r="BJ28" s="106">
        <f t="shared" si="21"/>
        <v>0</v>
      </c>
      <c r="BK28" s="107">
        <f t="shared" si="65"/>
        <v>0</v>
      </c>
      <c r="BM28" s="108"/>
      <c r="BN28" s="108"/>
      <c r="BO28" s="106">
        <f t="shared" si="22"/>
        <v>0</v>
      </c>
      <c r="BP28" s="107">
        <f t="shared" si="66"/>
        <v>0</v>
      </c>
      <c r="BR28" s="108"/>
      <c r="BS28" s="108"/>
      <c r="BT28" s="106">
        <f t="shared" si="23"/>
        <v>0</v>
      </c>
      <c r="BU28" s="107">
        <f t="shared" si="67"/>
        <v>0</v>
      </c>
      <c r="BW28" s="108"/>
      <c r="BX28" s="108"/>
      <c r="BY28" s="106">
        <f t="shared" si="24"/>
        <v>0</v>
      </c>
      <c r="BZ28" s="107">
        <f t="shared" si="68"/>
        <v>0</v>
      </c>
      <c r="CB28" s="108"/>
      <c r="CC28" s="108"/>
      <c r="CD28" s="106">
        <f t="shared" si="25"/>
        <v>0</v>
      </c>
      <c r="CE28" s="107">
        <f t="shared" si="69"/>
        <v>0</v>
      </c>
      <c r="CG28" s="108"/>
      <c r="CH28" s="108"/>
      <c r="CI28" s="106">
        <f t="shared" si="26"/>
        <v>0</v>
      </c>
      <c r="CJ28" s="107">
        <f t="shared" si="70"/>
        <v>0</v>
      </c>
      <c r="CL28" s="108"/>
      <c r="CM28" s="108"/>
      <c r="CN28" s="106">
        <f t="shared" si="27"/>
        <v>0</v>
      </c>
      <c r="CO28" s="107">
        <f t="shared" si="71"/>
        <v>0</v>
      </c>
      <c r="CQ28" s="108"/>
      <c r="CR28" s="108"/>
      <c r="CS28" s="106">
        <f t="shared" si="28"/>
        <v>0</v>
      </c>
      <c r="CT28" s="107">
        <f t="shared" si="72"/>
        <v>0</v>
      </c>
      <c r="CV28" s="108"/>
      <c r="CW28" s="108"/>
      <c r="CX28" s="106">
        <f t="shared" si="29"/>
        <v>0</v>
      </c>
      <c r="CY28" s="107">
        <f t="shared" si="73"/>
        <v>0</v>
      </c>
      <c r="DA28" s="108"/>
      <c r="DB28" s="108"/>
      <c r="DC28" s="106">
        <f t="shared" si="30"/>
        <v>0</v>
      </c>
      <c r="DD28" s="107">
        <f t="shared" si="74"/>
        <v>0</v>
      </c>
      <c r="DF28" s="108"/>
      <c r="DG28" s="108"/>
      <c r="DH28" s="106">
        <f t="shared" si="31"/>
        <v>0</v>
      </c>
      <c r="DI28" s="107">
        <f t="shared" si="75"/>
        <v>0</v>
      </c>
      <c r="DK28" s="108"/>
      <c r="DL28" s="108"/>
      <c r="DM28" s="106">
        <f t="shared" si="32"/>
        <v>0</v>
      </c>
      <c r="DN28" s="107">
        <f t="shared" si="76"/>
        <v>0</v>
      </c>
      <c r="DP28" s="108"/>
      <c r="DQ28" s="108"/>
      <c r="DR28" s="106">
        <f t="shared" si="33"/>
        <v>0</v>
      </c>
      <c r="DS28" s="107">
        <f t="shared" si="77"/>
        <v>0</v>
      </c>
      <c r="DU28" s="108"/>
      <c r="DV28" s="108"/>
      <c r="DW28" s="106">
        <f t="shared" si="34"/>
        <v>0</v>
      </c>
      <c r="DX28" s="107">
        <f t="shared" si="78"/>
        <v>0</v>
      </c>
      <c r="DZ28" s="108"/>
      <c r="EA28" s="108"/>
      <c r="EB28" s="106">
        <f t="shared" si="35"/>
        <v>0</v>
      </c>
      <c r="EC28" s="107">
        <f t="shared" si="79"/>
        <v>0</v>
      </c>
      <c r="EE28" s="108"/>
      <c r="EF28" s="108"/>
      <c r="EG28" s="106">
        <f t="shared" si="36"/>
        <v>0</v>
      </c>
      <c r="EH28" s="107">
        <f t="shared" si="80"/>
        <v>0</v>
      </c>
      <c r="EJ28" s="108"/>
      <c r="EK28" s="108"/>
      <c r="EL28" s="106">
        <f t="shared" si="37"/>
        <v>0</v>
      </c>
      <c r="EM28" s="107">
        <f t="shared" si="81"/>
        <v>0</v>
      </c>
      <c r="EO28" s="108"/>
      <c r="EP28" s="108"/>
      <c r="EQ28" s="106">
        <f t="shared" si="38"/>
        <v>0</v>
      </c>
      <c r="ER28" s="107">
        <f t="shared" si="82"/>
        <v>0</v>
      </c>
      <c r="ET28" s="108"/>
      <c r="EU28" s="108"/>
      <c r="EV28" s="106">
        <f t="shared" si="39"/>
        <v>0</v>
      </c>
      <c r="EW28" s="107">
        <f t="shared" si="83"/>
        <v>0</v>
      </c>
      <c r="EY28" s="108"/>
      <c r="EZ28" s="108"/>
      <c r="FA28" s="106">
        <f t="shared" si="40"/>
        <v>0</v>
      </c>
      <c r="FB28" s="107">
        <f t="shared" si="84"/>
        <v>0</v>
      </c>
      <c r="FD28" s="108"/>
      <c r="FE28" s="108"/>
      <c r="FF28" s="106">
        <f t="shared" si="41"/>
        <v>0</v>
      </c>
      <c r="FG28" s="107">
        <f t="shared" si="85"/>
        <v>0</v>
      </c>
      <c r="FI28" s="108"/>
      <c r="FJ28" s="108"/>
      <c r="FK28" s="106">
        <f t="shared" si="42"/>
        <v>0</v>
      </c>
      <c r="FL28" s="107">
        <f t="shared" si="86"/>
        <v>0</v>
      </c>
      <c r="FN28" s="108"/>
      <c r="FO28" s="108"/>
      <c r="FP28" s="106">
        <f t="shared" si="43"/>
        <v>0</v>
      </c>
      <c r="FQ28" s="107">
        <f t="shared" si="87"/>
        <v>0</v>
      </c>
      <c r="FS28" s="108"/>
      <c r="FT28" s="108"/>
      <c r="FU28" s="106">
        <f t="shared" si="44"/>
        <v>0</v>
      </c>
      <c r="FV28" s="107">
        <f t="shared" si="88"/>
        <v>0</v>
      </c>
      <c r="FX28" s="108"/>
      <c r="FY28" s="108"/>
      <c r="FZ28" s="106">
        <f t="shared" si="45"/>
        <v>0</v>
      </c>
      <c r="GA28" s="107">
        <f t="shared" si="89"/>
        <v>0</v>
      </c>
      <c r="GC28" s="108"/>
      <c r="GD28" s="108"/>
      <c r="GE28" s="106">
        <f t="shared" si="46"/>
        <v>0</v>
      </c>
      <c r="GF28" s="107">
        <f t="shared" si="90"/>
        <v>0</v>
      </c>
      <c r="GH28" s="108"/>
      <c r="GI28" s="108"/>
      <c r="GJ28" s="106">
        <f t="shared" si="47"/>
        <v>0</v>
      </c>
      <c r="GK28" s="107">
        <f t="shared" si="91"/>
        <v>0</v>
      </c>
      <c r="GM28" s="108"/>
      <c r="GN28" s="108"/>
      <c r="GO28" s="106">
        <f t="shared" si="48"/>
        <v>0</v>
      </c>
      <c r="GP28" s="107">
        <f t="shared" si="92"/>
        <v>0</v>
      </c>
      <c r="GR28" s="108"/>
      <c r="GS28" s="108"/>
      <c r="GT28" s="106">
        <f t="shared" si="49"/>
        <v>0</v>
      </c>
      <c r="GU28" s="107">
        <f t="shared" si="93"/>
        <v>0</v>
      </c>
      <c r="GW28" s="108"/>
      <c r="GX28" s="108"/>
      <c r="GY28" s="106">
        <f t="shared" si="50"/>
        <v>0</v>
      </c>
      <c r="GZ28" s="107">
        <f t="shared" si="94"/>
        <v>0</v>
      </c>
      <c r="HB28" s="108"/>
      <c r="HC28" s="108"/>
      <c r="HD28" s="106">
        <f t="shared" si="51"/>
        <v>0</v>
      </c>
      <c r="HE28" s="107">
        <f t="shared" si="95"/>
        <v>0</v>
      </c>
    </row>
    <row r="29" spans="1:213" ht="19.5" thickBot="1">
      <c r="A29">
        <v>20202</v>
      </c>
      <c r="B29" s="156"/>
      <c r="C29" s="15" t="s">
        <v>46</v>
      </c>
      <c r="D29" s="16">
        <v>1</v>
      </c>
      <c r="E29" s="90">
        <f t="shared" si="0"/>
        <v>0</v>
      </c>
      <c r="F29" s="90">
        <f t="shared" si="1"/>
        <v>0</v>
      </c>
      <c r="G29" s="12">
        <f t="shared" si="2"/>
        <v>0</v>
      </c>
      <c r="H29" s="13">
        <f t="shared" si="52"/>
        <v>0</v>
      </c>
      <c r="J29" s="90">
        <f t="shared" si="3"/>
        <v>0</v>
      </c>
      <c r="K29" s="90">
        <f t="shared" si="4"/>
        <v>0</v>
      </c>
      <c r="L29" s="12">
        <f t="shared" si="5"/>
        <v>0</v>
      </c>
      <c r="M29" s="13">
        <f t="shared" si="53"/>
        <v>0</v>
      </c>
      <c r="O29" s="90">
        <f t="shared" si="6"/>
        <v>0</v>
      </c>
      <c r="P29" s="90">
        <f t="shared" si="7"/>
        <v>0</v>
      </c>
      <c r="Q29" s="12">
        <f t="shared" si="8"/>
        <v>0</v>
      </c>
      <c r="R29" s="13">
        <f t="shared" si="54"/>
        <v>0</v>
      </c>
      <c r="T29" s="90">
        <f t="shared" si="9"/>
        <v>0</v>
      </c>
      <c r="U29" s="90">
        <f t="shared" si="10"/>
        <v>0</v>
      </c>
      <c r="V29" s="12">
        <f t="shared" si="11"/>
        <v>0</v>
      </c>
      <c r="W29" s="13">
        <f t="shared" si="55"/>
        <v>0</v>
      </c>
      <c r="Y29" s="90">
        <f t="shared" si="12"/>
        <v>0</v>
      </c>
      <c r="Z29" s="90">
        <f t="shared" si="13"/>
        <v>0</v>
      </c>
      <c r="AA29" s="12">
        <f t="shared" si="14"/>
        <v>0</v>
      </c>
      <c r="AB29" s="13">
        <f t="shared" si="56"/>
        <v>0</v>
      </c>
      <c r="AD29" s="95">
        <f t="shared" si="57"/>
        <v>0</v>
      </c>
      <c r="AE29" s="95">
        <f t="shared" si="58"/>
        <v>0</v>
      </c>
      <c r="AF29" s="12">
        <f t="shared" si="15"/>
        <v>0</v>
      </c>
      <c r="AG29" s="13">
        <f t="shared" si="59"/>
        <v>0</v>
      </c>
      <c r="AI29" s="11"/>
      <c r="AJ29" s="11"/>
      <c r="AK29" s="12">
        <f t="shared" si="16"/>
        <v>0</v>
      </c>
      <c r="AL29" s="13">
        <f t="shared" si="60"/>
        <v>0</v>
      </c>
      <c r="AN29" s="11"/>
      <c r="AO29" s="11"/>
      <c r="AP29" s="12">
        <f t="shared" si="17"/>
        <v>0</v>
      </c>
      <c r="AQ29" s="13">
        <f t="shared" si="61"/>
        <v>0</v>
      </c>
      <c r="AS29" s="11"/>
      <c r="AT29" s="11"/>
      <c r="AU29" s="12">
        <f t="shared" si="18"/>
        <v>0</v>
      </c>
      <c r="AV29" s="13">
        <f t="shared" si="62"/>
        <v>0</v>
      </c>
      <c r="AX29" s="11"/>
      <c r="AY29" s="11"/>
      <c r="AZ29" s="12">
        <f t="shared" si="19"/>
        <v>0</v>
      </c>
      <c r="BA29" s="13">
        <f t="shared" si="63"/>
        <v>0</v>
      </c>
      <c r="BC29" s="11"/>
      <c r="BD29" s="11"/>
      <c r="BE29" s="12">
        <f t="shared" si="20"/>
        <v>0</v>
      </c>
      <c r="BF29" s="13">
        <f t="shared" si="64"/>
        <v>0</v>
      </c>
      <c r="BH29" s="11"/>
      <c r="BI29" s="11"/>
      <c r="BJ29" s="12">
        <f t="shared" si="21"/>
        <v>0</v>
      </c>
      <c r="BK29" s="13">
        <f t="shared" si="65"/>
        <v>0</v>
      </c>
      <c r="BM29" s="11"/>
      <c r="BN29" s="11"/>
      <c r="BO29" s="12">
        <f t="shared" si="22"/>
        <v>0</v>
      </c>
      <c r="BP29" s="13">
        <f t="shared" si="66"/>
        <v>0</v>
      </c>
      <c r="BR29" s="11"/>
      <c r="BS29" s="11"/>
      <c r="BT29" s="12">
        <f t="shared" si="23"/>
        <v>0</v>
      </c>
      <c r="BU29" s="13">
        <f t="shared" si="67"/>
        <v>0</v>
      </c>
      <c r="BW29" s="11"/>
      <c r="BX29" s="11"/>
      <c r="BY29" s="12">
        <f t="shared" si="24"/>
        <v>0</v>
      </c>
      <c r="BZ29" s="13">
        <f t="shared" si="68"/>
        <v>0</v>
      </c>
      <c r="CB29" s="11"/>
      <c r="CC29" s="11"/>
      <c r="CD29" s="12">
        <f t="shared" si="25"/>
        <v>0</v>
      </c>
      <c r="CE29" s="13">
        <f t="shared" si="69"/>
        <v>0</v>
      </c>
      <c r="CG29" s="11"/>
      <c r="CH29" s="11"/>
      <c r="CI29" s="12">
        <f t="shared" si="26"/>
        <v>0</v>
      </c>
      <c r="CJ29" s="13">
        <f t="shared" si="70"/>
        <v>0</v>
      </c>
      <c r="CL29" s="11"/>
      <c r="CM29" s="11"/>
      <c r="CN29" s="12">
        <f t="shared" si="27"/>
        <v>0</v>
      </c>
      <c r="CO29" s="13">
        <f t="shared" si="71"/>
        <v>0</v>
      </c>
      <c r="CQ29" s="11"/>
      <c r="CR29" s="11"/>
      <c r="CS29" s="12">
        <f t="shared" si="28"/>
        <v>0</v>
      </c>
      <c r="CT29" s="13">
        <f t="shared" si="72"/>
        <v>0</v>
      </c>
      <c r="CV29" s="11"/>
      <c r="CW29" s="11"/>
      <c r="CX29" s="12">
        <f t="shared" si="29"/>
        <v>0</v>
      </c>
      <c r="CY29" s="13">
        <f t="shared" si="73"/>
        <v>0</v>
      </c>
      <c r="DA29" s="11"/>
      <c r="DB29" s="11"/>
      <c r="DC29" s="12">
        <f t="shared" si="30"/>
        <v>0</v>
      </c>
      <c r="DD29" s="13">
        <f t="shared" si="74"/>
        <v>0</v>
      </c>
      <c r="DF29" s="11"/>
      <c r="DG29" s="11"/>
      <c r="DH29" s="12">
        <f t="shared" si="31"/>
        <v>0</v>
      </c>
      <c r="DI29" s="13">
        <f t="shared" si="75"/>
        <v>0</v>
      </c>
      <c r="DK29" s="11"/>
      <c r="DL29" s="11"/>
      <c r="DM29" s="12">
        <f t="shared" si="32"/>
        <v>0</v>
      </c>
      <c r="DN29" s="13">
        <f t="shared" si="76"/>
        <v>0</v>
      </c>
      <c r="DP29" s="11"/>
      <c r="DQ29" s="11"/>
      <c r="DR29" s="12">
        <f t="shared" si="33"/>
        <v>0</v>
      </c>
      <c r="DS29" s="13">
        <f t="shared" si="77"/>
        <v>0</v>
      </c>
      <c r="DU29" s="11"/>
      <c r="DV29" s="11"/>
      <c r="DW29" s="12">
        <f t="shared" si="34"/>
        <v>0</v>
      </c>
      <c r="DX29" s="13">
        <f t="shared" si="78"/>
        <v>0</v>
      </c>
      <c r="DZ29" s="11"/>
      <c r="EA29" s="11"/>
      <c r="EB29" s="12">
        <f t="shared" si="35"/>
        <v>0</v>
      </c>
      <c r="EC29" s="13">
        <f t="shared" si="79"/>
        <v>0</v>
      </c>
      <c r="EE29" s="11"/>
      <c r="EF29" s="11"/>
      <c r="EG29" s="12">
        <f t="shared" si="36"/>
        <v>0</v>
      </c>
      <c r="EH29" s="13">
        <f t="shared" si="80"/>
        <v>0</v>
      </c>
      <c r="EJ29" s="11"/>
      <c r="EK29" s="11"/>
      <c r="EL29" s="12">
        <f t="shared" si="37"/>
        <v>0</v>
      </c>
      <c r="EM29" s="13">
        <f t="shared" si="81"/>
        <v>0</v>
      </c>
      <c r="EO29" s="11"/>
      <c r="EP29" s="11"/>
      <c r="EQ29" s="12">
        <f t="shared" si="38"/>
        <v>0</v>
      </c>
      <c r="ER29" s="13">
        <f t="shared" si="82"/>
        <v>0</v>
      </c>
      <c r="ET29" s="11"/>
      <c r="EU29" s="11"/>
      <c r="EV29" s="12">
        <f t="shared" si="39"/>
        <v>0</v>
      </c>
      <c r="EW29" s="13">
        <f t="shared" si="83"/>
        <v>0</v>
      </c>
      <c r="EY29" s="11"/>
      <c r="EZ29" s="11"/>
      <c r="FA29" s="12">
        <f t="shared" si="40"/>
        <v>0</v>
      </c>
      <c r="FB29" s="13">
        <f t="shared" si="84"/>
        <v>0</v>
      </c>
      <c r="FD29" s="11"/>
      <c r="FE29" s="11"/>
      <c r="FF29" s="12">
        <f t="shared" si="41"/>
        <v>0</v>
      </c>
      <c r="FG29" s="13">
        <f t="shared" si="85"/>
        <v>0</v>
      </c>
      <c r="FI29" s="11"/>
      <c r="FJ29" s="11"/>
      <c r="FK29" s="12">
        <f t="shared" si="42"/>
        <v>0</v>
      </c>
      <c r="FL29" s="13">
        <f t="shared" si="86"/>
        <v>0</v>
      </c>
      <c r="FN29" s="11"/>
      <c r="FO29" s="11"/>
      <c r="FP29" s="12">
        <f t="shared" si="43"/>
        <v>0</v>
      </c>
      <c r="FQ29" s="13">
        <f t="shared" si="87"/>
        <v>0</v>
      </c>
      <c r="FS29" s="11"/>
      <c r="FT29" s="11"/>
      <c r="FU29" s="12">
        <f t="shared" si="44"/>
        <v>0</v>
      </c>
      <c r="FV29" s="13">
        <f t="shared" si="88"/>
        <v>0</v>
      </c>
      <c r="FX29" s="11"/>
      <c r="FY29" s="11"/>
      <c r="FZ29" s="12">
        <f t="shared" si="45"/>
        <v>0</v>
      </c>
      <c r="GA29" s="13">
        <f t="shared" si="89"/>
        <v>0</v>
      </c>
      <c r="GC29" s="11"/>
      <c r="GD29" s="11"/>
      <c r="GE29" s="12">
        <f t="shared" si="46"/>
        <v>0</v>
      </c>
      <c r="GF29" s="13">
        <f t="shared" si="90"/>
        <v>0</v>
      </c>
      <c r="GH29" s="11"/>
      <c r="GI29" s="11"/>
      <c r="GJ29" s="12">
        <f t="shared" si="47"/>
        <v>0</v>
      </c>
      <c r="GK29" s="13">
        <f t="shared" si="91"/>
        <v>0</v>
      </c>
      <c r="GM29" s="11"/>
      <c r="GN29" s="11"/>
      <c r="GO29" s="12">
        <f t="shared" si="48"/>
        <v>0</v>
      </c>
      <c r="GP29" s="13">
        <f t="shared" si="92"/>
        <v>0</v>
      </c>
      <c r="GR29" s="11"/>
      <c r="GS29" s="11"/>
      <c r="GT29" s="12">
        <f t="shared" si="49"/>
        <v>0</v>
      </c>
      <c r="GU29" s="13">
        <f t="shared" si="93"/>
        <v>0</v>
      </c>
      <c r="GW29" s="11"/>
      <c r="GX29" s="11"/>
      <c r="GY29" s="12">
        <f t="shared" si="50"/>
        <v>0</v>
      </c>
      <c r="GZ29" s="13">
        <f t="shared" si="94"/>
        <v>0</v>
      </c>
      <c r="HB29" s="11"/>
      <c r="HC29" s="11"/>
      <c r="HD29" s="12">
        <f t="shared" si="51"/>
        <v>0</v>
      </c>
      <c r="HE29" s="13">
        <f t="shared" si="95"/>
        <v>0</v>
      </c>
    </row>
    <row r="30" spans="1:213" s="89" customFormat="1" ht="18.75">
      <c r="A30" s="89">
        <v>30110</v>
      </c>
      <c r="B30" s="154" t="s">
        <v>47</v>
      </c>
      <c r="C30" s="111" t="s">
        <v>48</v>
      </c>
      <c r="D30" s="113">
        <v>2</v>
      </c>
      <c r="E30" s="105">
        <f t="shared" si="0"/>
        <v>0</v>
      </c>
      <c r="F30" s="105">
        <f t="shared" si="1"/>
        <v>0</v>
      </c>
      <c r="G30" s="106">
        <f t="shared" si="2"/>
        <v>0</v>
      </c>
      <c r="H30" s="107">
        <f t="shared" si="52"/>
        <v>0</v>
      </c>
      <c r="J30" s="105">
        <f t="shared" si="3"/>
        <v>0</v>
      </c>
      <c r="K30" s="105">
        <f t="shared" si="4"/>
        <v>0</v>
      </c>
      <c r="L30" s="106">
        <f t="shared" si="5"/>
        <v>0</v>
      </c>
      <c r="M30" s="107">
        <f t="shared" si="53"/>
        <v>0</v>
      </c>
      <c r="O30" s="105">
        <f t="shared" si="6"/>
        <v>0</v>
      </c>
      <c r="P30" s="105">
        <f t="shared" si="7"/>
        <v>0</v>
      </c>
      <c r="Q30" s="106">
        <f t="shared" si="8"/>
        <v>0</v>
      </c>
      <c r="R30" s="107">
        <f t="shared" si="54"/>
        <v>0</v>
      </c>
      <c r="T30" s="105">
        <f t="shared" si="9"/>
        <v>0</v>
      </c>
      <c r="U30" s="105">
        <f t="shared" si="10"/>
        <v>0</v>
      </c>
      <c r="V30" s="106">
        <f t="shared" si="11"/>
        <v>0</v>
      </c>
      <c r="W30" s="107">
        <f t="shared" si="55"/>
        <v>0</v>
      </c>
      <c r="Y30" s="105">
        <f t="shared" si="12"/>
        <v>0</v>
      </c>
      <c r="Z30" s="105">
        <f t="shared" si="13"/>
        <v>0</v>
      </c>
      <c r="AA30" s="106">
        <f t="shared" si="14"/>
        <v>0</v>
      </c>
      <c r="AB30" s="107">
        <f t="shared" si="56"/>
        <v>0</v>
      </c>
      <c r="AD30" s="109">
        <f t="shared" si="57"/>
        <v>0</v>
      </c>
      <c r="AE30" s="109">
        <f t="shared" si="58"/>
        <v>0</v>
      </c>
      <c r="AF30" s="106">
        <f t="shared" si="15"/>
        <v>0</v>
      </c>
      <c r="AG30" s="107">
        <f t="shared" si="59"/>
        <v>0</v>
      </c>
      <c r="AI30" s="108"/>
      <c r="AJ30" s="108"/>
      <c r="AK30" s="106">
        <f t="shared" si="16"/>
        <v>0</v>
      </c>
      <c r="AL30" s="107">
        <f t="shared" si="60"/>
        <v>0</v>
      </c>
      <c r="AN30" s="108"/>
      <c r="AO30" s="108"/>
      <c r="AP30" s="106">
        <f t="shared" si="17"/>
        <v>0</v>
      </c>
      <c r="AQ30" s="107">
        <f t="shared" si="61"/>
        <v>0</v>
      </c>
      <c r="AS30" s="108"/>
      <c r="AT30" s="108"/>
      <c r="AU30" s="106">
        <f t="shared" si="18"/>
        <v>0</v>
      </c>
      <c r="AV30" s="107">
        <f t="shared" si="62"/>
        <v>0</v>
      </c>
      <c r="AX30" s="108"/>
      <c r="AY30" s="108"/>
      <c r="AZ30" s="106">
        <f t="shared" si="19"/>
        <v>0</v>
      </c>
      <c r="BA30" s="107">
        <f t="shared" si="63"/>
        <v>0</v>
      </c>
      <c r="BC30" s="108"/>
      <c r="BD30" s="108"/>
      <c r="BE30" s="106">
        <f t="shared" si="20"/>
        <v>0</v>
      </c>
      <c r="BF30" s="107">
        <f t="shared" si="64"/>
        <v>0</v>
      </c>
      <c r="BH30" s="108"/>
      <c r="BI30" s="108"/>
      <c r="BJ30" s="106">
        <f t="shared" si="21"/>
        <v>0</v>
      </c>
      <c r="BK30" s="107">
        <f t="shared" si="65"/>
        <v>0</v>
      </c>
      <c r="BM30" s="108"/>
      <c r="BN30" s="108"/>
      <c r="BO30" s="106">
        <f t="shared" si="22"/>
        <v>0</v>
      </c>
      <c r="BP30" s="107">
        <f t="shared" si="66"/>
        <v>0</v>
      </c>
      <c r="BR30" s="108"/>
      <c r="BS30" s="108"/>
      <c r="BT30" s="106">
        <f t="shared" si="23"/>
        <v>0</v>
      </c>
      <c r="BU30" s="107">
        <f t="shared" si="67"/>
        <v>0</v>
      </c>
      <c r="BW30" s="108"/>
      <c r="BX30" s="108"/>
      <c r="BY30" s="106">
        <f t="shared" si="24"/>
        <v>0</v>
      </c>
      <c r="BZ30" s="107">
        <f t="shared" si="68"/>
        <v>0</v>
      </c>
      <c r="CB30" s="108"/>
      <c r="CC30" s="108"/>
      <c r="CD30" s="106">
        <f t="shared" si="25"/>
        <v>0</v>
      </c>
      <c r="CE30" s="107">
        <f t="shared" si="69"/>
        <v>0</v>
      </c>
      <c r="CG30" s="108"/>
      <c r="CH30" s="108"/>
      <c r="CI30" s="106">
        <f t="shared" si="26"/>
        <v>0</v>
      </c>
      <c r="CJ30" s="107">
        <f t="shared" si="70"/>
        <v>0</v>
      </c>
      <c r="CL30" s="108"/>
      <c r="CM30" s="108"/>
      <c r="CN30" s="106">
        <f t="shared" si="27"/>
        <v>0</v>
      </c>
      <c r="CO30" s="107">
        <f t="shared" si="71"/>
        <v>0</v>
      </c>
      <c r="CQ30" s="108"/>
      <c r="CR30" s="108"/>
      <c r="CS30" s="106">
        <f t="shared" si="28"/>
        <v>0</v>
      </c>
      <c r="CT30" s="107">
        <f t="shared" si="72"/>
        <v>0</v>
      </c>
      <c r="CV30" s="108"/>
      <c r="CW30" s="108"/>
      <c r="CX30" s="106">
        <f t="shared" si="29"/>
        <v>0</v>
      </c>
      <c r="CY30" s="107">
        <f t="shared" si="73"/>
        <v>0</v>
      </c>
      <c r="DA30" s="108"/>
      <c r="DB30" s="108"/>
      <c r="DC30" s="106">
        <f t="shared" si="30"/>
        <v>0</v>
      </c>
      <c r="DD30" s="107">
        <f t="shared" si="74"/>
        <v>0</v>
      </c>
      <c r="DF30" s="108"/>
      <c r="DG30" s="108"/>
      <c r="DH30" s="106">
        <f t="shared" si="31"/>
        <v>0</v>
      </c>
      <c r="DI30" s="107">
        <f t="shared" si="75"/>
        <v>0</v>
      </c>
      <c r="DK30" s="108"/>
      <c r="DL30" s="108"/>
      <c r="DM30" s="106">
        <f t="shared" si="32"/>
        <v>0</v>
      </c>
      <c r="DN30" s="107">
        <f t="shared" si="76"/>
        <v>0</v>
      </c>
      <c r="DP30" s="108"/>
      <c r="DQ30" s="108"/>
      <c r="DR30" s="106">
        <f t="shared" si="33"/>
        <v>0</v>
      </c>
      <c r="DS30" s="107">
        <f t="shared" si="77"/>
        <v>0</v>
      </c>
      <c r="DU30" s="108"/>
      <c r="DV30" s="108"/>
      <c r="DW30" s="106">
        <f t="shared" si="34"/>
        <v>0</v>
      </c>
      <c r="DX30" s="107">
        <f t="shared" si="78"/>
        <v>0</v>
      </c>
      <c r="DZ30" s="108"/>
      <c r="EA30" s="108"/>
      <c r="EB30" s="106">
        <f t="shared" si="35"/>
        <v>0</v>
      </c>
      <c r="EC30" s="107">
        <f t="shared" si="79"/>
        <v>0</v>
      </c>
      <c r="EE30" s="108"/>
      <c r="EF30" s="108"/>
      <c r="EG30" s="106">
        <f t="shared" si="36"/>
        <v>0</v>
      </c>
      <c r="EH30" s="107">
        <f t="shared" si="80"/>
        <v>0</v>
      </c>
      <c r="EJ30" s="108"/>
      <c r="EK30" s="108"/>
      <c r="EL30" s="106">
        <f t="shared" si="37"/>
        <v>0</v>
      </c>
      <c r="EM30" s="107">
        <f t="shared" si="81"/>
        <v>0</v>
      </c>
      <c r="EO30" s="108"/>
      <c r="EP30" s="108"/>
      <c r="EQ30" s="106">
        <f t="shared" si="38"/>
        <v>0</v>
      </c>
      <c r="ER30" s="107">
        <f t="shared" si="82"/>
        <v>0</v>
      </c>
      <c r="ET30" s="108"/>
      <c r="EU30" s="108"/>
      <c r="EV30" s="106">
        <f t="shared" si="39"/>
        <v>0</v>
      </c>
      <c r="EW30" s="107">
        <f t="shared" si="83"/>
        <v>0</v>
      </c>
      <c r="EY30" s="108"/>
      <c r="EZ30" s="108"/>
      <c r="FA30" s="106">
        <f t="shared" si="40"/>
        <v>0</v>
      </c>
      <c r="FB30" s="107">
        <f t="shared" si="84"/>
        <v>0</v>
      </c>
      <c r="FD30" s="108"/>
      <c r="FE30" s="108"/>
      <c r="FF30" s="106">
        <f t="shared" si="41"/>
        <v>0</v>
      </c>
      <c r="FG30" s="107">
        <f t="shared" si="85"/>
        <v>0</v>
      </c>
      <c r="FI30" s="108"/>
      <c r="FJ30" s="108"/>
      <c r="FK30" s="106">
        <f t="shared" si="42"/>
        <v>0</v>
      </c>
      <c r="FL30" s="107">
        <f t="shared" si="86"/>
        <v>0</v>
      </c>
      <c r="FN30" s="108"/>
      <c r="FO30" s="108"/>
      <c r="FP30" s="106">
        <f t="shared" si="43"/>
        <v>0</v>
      </c>
      <c r="FQ30" s="107">
        <f t="shared" si="87"/>
        <v>0</v>
      </c>
      <c r="FS30" s="108"/>
      <c r="FT30" s="108"/>
      <c r="FU30" s="106">
        <f t="shared" si="44"/>
        <v>0</v>
      </c>
      <c r="FV30" s="107">
        <f t="shared" si="88"/>
        <v>0</v>
      </c>
      <c r="FX30" s="108"/>
      <c r="FY30" s="108"/>
      <c r="FZ30" s="106">
        <f t="shared" si="45"/>
        <v>0</v>
      </c>
      <c r="GA30" s="107">
        <f t="shared" si="89"/>
        <v>0</v>
      </c>
      <c r="GC30" s="108"/>
      <c r="GD30" s="108"/>
      <c r="GE30" s="106">
        <f t="shared" si="46"/>
        <v>0</v>
      </c>
      <c r="GF30" s="107">
        <f t="shared" si="90"/>
        <v>0</v>
      </c>
      <c r="GH30" s="108"/>
      <c r="GI30" s="108"/>
      <c r="GJ30" s="106">
        <f t="shared" si="47"/>
        <v>0</v>
      </c>
      <c r="GK30" s="107">
        <f t="shared" si="91"/>
        <v>0</v>
      </c>
      <c r="GM30" s="108"/>
      <c r="GN30" s="108"/>
      <c r="GO30" s="106">
        <f t="shared" si="48"/>
        <v>0</v>
      </c>
      <c r="GP30" s="107">
        <f t="shared" si="92"/>
        <v>0</v>
      </c>
      <c r="GR30" s="108"/>
      <c r="GS30" s="108"/>
      <c r="GT30" s="106">
        <f t="shared" si="49"/>
        <v>0</v>
      </c>
      <c r="GU30" s="107">
        <f t="shared" si="93"/>
        <v>0</v>
      </c>
      <c r="GW30" s="108"/>
      <c r="GX30" s="108"/>
      <c r="GY30" s="106">
        <f t="shared" si="50"/>
        <v>0</v>
      </c>
      <c r="GZ30" s="107">
        <f t="shared" si="94"/>
        <v>0</v>
      </c>
      <c r="HB30" s="108"/>
      <c r="HC30" s="108"/>
      <c r="HD30" s="106">
        <f t="shared" si="51"/>
        <v>0</v>
      </c>
      <c r="HE30" s="107">
        <f t="shared" si="95"/>
        <v>0</v>
      </c>
    </row>
    <row r="31" spans="1:213" ht="18.75">
      <c r="A31">
        <v>30108</v>
      </c>
      <c r="B31" s="155"/>
      <c r="C31" s="14" t="s">
        <v>49</v>
      </c>
      <c r="D31" s="10">
        <v>3</v>
      </c>
      <c r="E31" s="90">
        <f t="shared" si="0"/>
        <v>0</v>
      </c>
      <c r="F31" s="90">
        <f t="shared" si="1"/>
        <v>0</v>
      </c>
      <c r="G31" s="12">
        <f t="shared" si="2"/>
        <v>0</v>
      </c>
      <c r="H31" s="13">
        <f t="shared" si="52"/>
        <v>0</v>
      </c>
      <c r="J31" s="90">
        <f t="shared" si="3"/>
        <v>0</v>
      </c>
      <c r="K31" s="90">
        <f t="shared" si="4"/>
        <v>0</v>
      </c>
      <c r="L31" s="12">
        <f t="shared" si="5"/>
        <v>0</v>
      </c>
      <c r="M31" s="13">
        <f t="shared" si="53"/>
        <v>0</v>
      </c>
      <c r="O31" s="90">
        <f t="shared" si="6"/>
        <v>0</v>
      </c>
      <c r="P31" s="90">
        <f t="shared" si="7"/>
        <v>0</v>
      </c>
      <c r="Q31" s="12">
        <f t="shared" si="8"/>
        <v>0</v>
      </c>
      <c r="R31" s="13">
        <f t="shared" si="54"/>
        <v>0</v>
      </c>
      <c r="T31" s="90">
        <f t="shared" si="9"/>
        <v>0</v>
      </c>
      <c r="U31" s="90">
        <f t="shared" si="10"/>
        <v>0</v>
      </c>
      <c r="V31" s="12">
        <f t="shared" si="11"/>
        <v>0</v>
      </c>
      <c r="W31" s="13">
        <f t="shared" si="55"/>
        <v>0</v>
      </c>
      <c r="Y31" s="90">
        <f t="shared" si="12"/>
        <v>0</v>
      </c>
      <c r="Z31" s="90">
        <f t="shared" si="13"/>
        <v>0</v>
      </c>
      <c r="AA31" s="12">
        <f t="shared" si="14"/>
        <v>0</v>
      </c>
      <c r="AB31" s="13">
        <f t="shared" si="56"/>
        <v>0</v>
      </c>
      <c r="AD31" s="95">
        <f t="shared" si="57"/>
        <v>0</v>
      </c>
      <c r="AE31" s="95">
        <f t="shared" si="58"/>
        <v>0</v>
      </c>
      <c r="AF31" s="12">
        <f t="shared" si="15"/>
        <v>0</v>
      </c>
      <c r="AG31" s="13">
        <f t="shared" si="59"/>
        <v>0</v>
      </c>
      <c r="AI31" s="11"/>
      <c r="AJ31" s="11"/>
      <c r="AK31" s="12">
        <f t="shared" si="16"/>
        <v>0</v>
      </c>
      <c r="AL31" s="13">
        <f t="shared" si="60"/>
        <v>0</v>
      </c>
      <c r="AN31" s="11"/>
      <c r="AO31" s="11"/>
      <c r="AP31" s="12">
        <f t="shared" si="17"/>
        <v>0</v>
      </c>
      <c r="AQ31" s="13">
        <f t="shared" si="61"/>
        <v>0</v>
      </c>
      <c r="AS31" s="11"/>
      <c r="AT31" s="11"/>
      <c r="AU31" s="12">
        <f t="shared" si="18"/>
        <v>0</v>
      </c>
      <c r="AV31" s="13">
        <f t="shared" si="62"/>
        <v>0</v>
      </c>
      <c r="AX31" s="11"/>
      <c r="AY31" s="11"/>
      <c r="AZ31" s="12">
        <f t="shared" si="19"/>
        <v>0</v>
      </c>
      <c r="BA31" s="13">
        <f t="shared" si="63"/>
        <v>0</v>
      </c>
      <c r="BC31" s="11"/>
      <c r="BD31" s="11"/>
      <c r="BE31" s="12">
        <f t="shared" si="20"/>
        <v>0</v>
      </c>
      <c r="BF31" s="13">
        <f t="shared" si="64"/>
        <v>0</v>
      </c>
      <c r="BH31" s="11"/>
      <c r="BI31" s="11"/>
      <c r="BJ31" s="12">
        <f t="shared" si="21"/>
        <v>0</v>
      </c>
      <c r="BK31" s="13">
        <f t="shared" si="65"/>
        <v>0</v>
      </c>
      <c r="BM31" s="11"/>
      <c r="BN31" s="11"/>
      <c r="BO31" s="12">
        <f t="shared" si="22"/>
        <v>0</v>
      </c>
      <c r="BP31" s="13">
        <f t="shared" si="66"/>
        <v>0</v>
      </c>
      <c r="BR31" s="11"/>
      <c r="BS31" s="11"/>
      <c r="BT31" s="12">
        <f t="shared" si="23"/>
        <v>0</v>
      </c>
      <c r="BU31" s="13">
        <f t="shared" si="67"/>
        <v>0</v>
      </c>
      <c r="BW31" s="11"/>
      <c r="BX31" s="11"/>
      <c r="BY31" s="12">
        <f t="shared" si="24"/>
        <v>0</v>
      </c>
      <c r="BZ31" s="13">
        <f t="shared" si="68"/>
        <v>0</v>
      </c>
      <c r="CB31" s="11"/>
      <c r="CC31" s="11"/>
      <c r="CD31" s="12">
        <f t="shared" si="25"/>
        <v>0</v>
      </c>
      <c r="CE31" s="13">
        <f t="shared" si="69"/>
        <v>0</v>
      </c>
      <c r="CG31" s="11"/>
      <c r="CH31" s="11"/>
      <c r="CI31" s="12">
        <f t="shared" si="26"/>
        <v>0</v>
      </c>
      <c r="CJ31" s="13">
        <f t="shared" si="70"/>
        <v>0</v>
      </c>
      <c r="CL31" s="11"/>
      <c r="CM31" s="11"/>
      <c r="CN31" s="12">
        <f t="shared" si="27"/>
        <v>0</v>
      </c>
      <c r="CO31" s="13">
        <f t="shared" si="71"/>
        <v>0</v>
      </c>
      <c r="CQ31" s="11"/>
      <c r="CR31" s="11"/>
      <c r="CS31" s="12">
        <f t="shared" si="28"/>
        <v>0</v>
      </c>
      <c r="CT31" s="13">
        <f t="shared" si="72"/>
        <v>0</v>
      </c>
      <c r="CV31" s="11"/>
      <c r="CW31" s="11"/>
      <c r="CX31" s="12">
        <f t="shared" si="29"/>
        <v>0</v>
      </c>
      <c r="CY31" s="13">
        <f t="shared" si="73"/>
        <v>0</v>
      </c>
      <c r="DA31" s="11"/>
      <c r="DB31" s="11"/>
      <c r="DC31" s="12">
        <f t="shared" si="30"/>
        <v>0</v>
      </c>
      <c r="DD31" s="13">
        <f t="shared" si="74"/>
        <v>0</v>
      </c>
      <c r="DF31" s="11"/>
      <c r="DG31" s="11"/>
      <c r="DH31" s="12">
        <f t="shared" si="31"/>
        <v>0</v>
      </c>
      <c r="DI31" s="13">
        <f t="shared" si="75"/>
        <v>0</v>
      </c>
      <c r="DK31" s="11"/>
      <c r="DL31" s="11"/>
      <c r="DM31" s="12">
        <f t="shared" si="32"/>
        <v>0</v>
      </c>
      <c r="DN31" s="13">
        <f t="shared" si="76"/>
        <v>0</v>
      </c>
      <c r="DP31" s="11"/>
      <c r="DQ31" s="11"/>
      <c r="DR31" s="12">
        <f t="shared" si="33"/>
        <v>0</v>
      </c>
      <c r="DS31" s="13">
        <f t="shared" si="77"/>
        <v>0</v>
      </c>
      <c r="DU31" s="11"/>
      <c r="DV31" s="11"/>
      <c r="DW31" s="12">
        <f t="shared" si="34"/>
        <v>0</v>
      </c>
      <c r="DX31" s="13">
        <f t="shared" si="78"/>
        <v>0</v>
      </c>
      <c r="DZ31" s="11"/>
      <c r="EA31" s="11"/>
      <c r="EB31" s="12">
        <f t="shared" si="35"/>
        <v>0</v>
      </c>
      <c r="EC31" s="13">
        <f t="shared" si="79"/>
        <v>0</v>
      </c>
      <c r="EE31" s="11"/>
      <c r="EF31" s="11"/>
      <c r="EG31" s="12">
        <f t="shared" si="36"/>
        <v>0</v>
      </c>
      <c r="EH31" s="13">
        <f t="shared" si="80"/>
        <v>0</v>
      </c>
      <c r="EJ31" s="11"/>
      <c r="EK31" s="11"/>
      <c r="EL31" s="12">
        <f t="shared" si="37"/>
        <v>0</v>
      </c>
      <c r="EM31" s="13">
        <f t="shared" si="81"/>
        <v>0</v>
      </c>
      <c r="EO31" s="11"/>
      <c r="EP31" s="11"/>
      <c r="EQ31" s="12">
        <f t="shared" si="38"/>
        <v>0</v>
      </c>
      <c r="ER31" s="13">
        <f t="shared" si="82"/>
        <v>0</v>
      </c>
      <c r="ET31" s="11"/>
      <c r="EU31" s="11"/>
      <c r="EV31" s="12">
        <f t="shared" si="39"/>
        <v>0</v>
      </c>
      <c r="EW31" s="13">
        <f t="shared" si="83"/>
        <v>0</v>
      </c>
      <c r="EY31" s="11"/>
      <c r="EZ31" s="11"/>
      <c r="FA31" s="12">
        <f t="shared" si="40"/>
        <v>0</v>
      </c>
      <c r="FB31" s="13">
        <f t="shared" si="84"/>
        <v>0</v>
      </c>
      <c r="FD31" s="11"/>
      <c r="FE31" s="11"/>
      <c r="FF31" s="12">
        <f t="shared" si="41"/>
        <v>0</v>
      </c>
      <c r="FG31" s="13">
        <f t="shared" si="85"/>
        <v>0</v>
      </c>
      <c r="FI31" s="11"/>
      <c r="FJ31" s="11"/>
      <c r="FK31" s="12">
        <f t="shared" si="42"/>
        <v>0</v>
      </c>
      <c r="FL31" s="13">
        <f t="shared" si="86"/>
        <v>0</v>
      </c>
      <c r="FN31" s="11"/>
      <c r="FO31" s="11"/>
      <c r="FP31" s="12">
        <f t="shared" si="43"/>
        <v>0</v>
      </c>
      <c r="FQ31" s="13">
        <f t="shared" si="87"/>
        <v>0</v>
      </c>
      <c r="FS31" s="11"/>
      <c r="FT31" s="11"/>
      <c r="FU31" s="12">
        <f t="shared" si="44"/>
        <v>0</v>
      </c>
      <c r="FV31" s="13">
        <f t="shared" si="88"/>
        <v>0</v>
      </c>
      <c r="FX31" s="11"/>
      <c r="FY31" s="11"/>
      <c r="FZ31" s="12">
        <f t="shared" si="45"/>
        <v>0</v>
      </c>
      <c r="GA31" s="13">
        <f t="shared" si="89"/>
        <v>0</v>
      </c>
      <c r="GC31" s="11"/>
      <c r="GD31" s="11"/>
      <c r="GE31" s="12">
        <f t="shared" si="46"/>
        <v>0</v>
      </c>
      <c r="GF31" s="13">
        <f t="shared" si="90"/>
        <v>0</v>
      </c>
      <c r="GH31" s="11"/>
      <c r="GI31" s="11"/>
      <c r="GJ31" s="12">
        <f t="shared" si="47"/>
        <v>0</v>
      </c>
      <c r="GK31" s="13">
        <f t="shared" si="91"/>
        <v>0</v>
      </c>
      <c r="GM31" s="11"/>
      <c r="GN31" s="11"/>
      <c r="GO31" s="12">
        <f t="shared" si="48"/>
        <v>0</v>
      </c>
      <c r="GP31" s="13">
        <f t="shared" si="92"/>
        <v>0</v>
      </c>
      <c r="GR31" s="11"/>
      <c r="GS31" s="11"/>
      <c r="GT31" s="12">
        <f t="shared" si="49"/>
        <v>0</v>
      </c>
      <c r="GU31" s="13">
        <f t="shared" si="93"/>
        <v>0</v>
      </c>
      <c r="GW31" s="11"/>
      <c r="GX31" s="11"/>
      <c r="GY31" s="12">
        <f t="shared" si="50"/>
        <v>0</v>
      </c>
      <c r="GZ31" s="13">
        <f t="shared" si="94"/>
        <v>0</v>
      </c>
      <c r="HB31" s="11"/>
      <c r="HC31" s="11"/>
      <c r="HD31" s="12">
        <f t="shared" si="51"/>
        <v>0</v>
      </c>
      <c r="HE31" s="13">
        <f t="shared" si="95"/>
        <v>0</v>
      </c>
    </row>
    <row r="32" spans="1:213" ht="18.75">
      <c r="A32">
        <v>30111</v>
      </c>
      <c r="B32" s="155"/>
      <c r="C32" s="14" t="s">
        <v>212</v>
      </c>
      <c r="D32" s="10">
        <v>2</v>
      </c>
      <c r="E32" s="90">
        <f t="shared" si="0"/>
        <v>0</v>
      </c>
      <c r="F32" s="90">
        <f t="shared" si="1"/>
        <v>0</v>
      </c>
      <c r="G32" s="12">
        <f t="shared" ref="G32" si="96">IFERROR((F32/E32),0)</f>
        <v>0</v>
      </c>
      <c r="H32" s="13">
        <f t="shared" ref="H32" si="97">IF(G32&gt;=90%,$D32,0)</f>
        <v>0</v>
      </c>
      <c r="J32" s="90">
        <f t="shared" si="3"/>
        <v>0</v>
      </c>
      <c r="K32" s="90">
        <f t="shared" si="4"/>
        <v>0</v>
      </c>
      <c r="L32" s="12">
        <f t="shared" ref="L32" si="98">IFERROR((K32/J32),0)</f>
        <v>0</v>
      </c>
      <c r="M32" s="13">
        <f t="shared" ref="M32" si="99">IF(L32&gt;=90%,$D32,0)</f>
        <v>0</v>
      </c>
      <c r="O32" s="90">
        <f t="shared" si="6"/>
        <v>0</v>
      </c>
      <c r="P32" s="90">
        <f t="shared" si="7"/>
        <v>0</v>
      </c>
      <c r="Q32" s="12">
        <f t="shared" ref="Q32" si="100">IFERROR((P32/O32),0)</f>
        <v>0</v>
      </c>
      <c r="R32" s="13">
        <f t="shared" ref="R32" si="101">IF(Q32&gt;=90%,$D32,0)</f>
        <v>0</v>
      </c>
      <c r="T32" s="90">
        <f t="shared" si="9"/>
        <v>0</v>
      </c>
      <c r="U32" s="90">
        <f t="shared" si="10"/>
        <v>0</v>
      </c>
      <c r="V32" s="12">
        <f t="shared" ref="V32" si="102">IFERROR((U32/T32),0)</f>
        <v>0</v>
      </c>
      <c r="W32" s="13">
        <f t="shared" ref="W32" si="103">IF(V32&gt;=90%,$D32,0)</f>
        <v>0</v>
      </c>
      <c r="Y32" s="90">
        <f t="shared" si="12"/>
        <v>0</v>
      </c>
      <c r="Z32" s="90">
        <f t="shared" si="13"/>
        <v>0</v>
      </c>
      <c r="AA32" s="12">
        <f t="shared" ref="AA32" si="104">IFERROR((Z32/Y32),0)</f>
        <v>0</v>
      </c>
      <c r="AB32" s="13">
        <f t="shared" ref="AB32" si="105">IF(AA32&gt;=90%,$D32,0)</f>
        <v>0</v>
      </c>
      <c r="AD32" s="95">
        <f t="shared" ref="AD32" si="106">+Y32+T32+O32+J32+E32</f>
        <v>0</v>
      </c>
      <c r="AE32" s="95">
        <f t="shared" ref="AE32" si="107">+Z32+U32+P32+K32+F32</f>
        <v>0</v>
      </c>
      <c r="AF32" s="12">
        <f t="shared" ref="AF32" si="108">IFERROR((AE32/AD32),0)</f>
        <v>0</v>
      </c>
      <c r="AG32" s="13">
        <f t="shared" ref="AG32" si="109">IF(AF32&gt;=90%,$D32,0)</f>
        <v>0</v>
      </c>
      <c r="AI32" s="11"/>
      <c r="AJ32" s="11"/>
      <c r="AK32" s="12">
        <f t="shared" ref="AK32" si="110">IFERROR((AJ32/AI32),0)</f>
        <v>0</v>
      </c>
      <c r="AL32" s="13">
        <f t="shared" ref="AL32" si="111">IF(AK32&gt;=90%,$D32,0)</f>
        <v>0</v>
      </c>
      <c r="AN32" s="11"/>
      <c r="AO32" s="11"/>
      <c r="AP32" s="12">
        <f t="shared" ref="AP32" si="112">IFERROR((AO32/AN32),0)</f>
        <v>0</v>
      </c>
      <c r="AQ32" s="13">
        <f t="shared" ref="AQ32" si="113">IF(AP32&gt;=90%,$D32,0)</f>
        <v>0</v>
      </c>
      <c r="AS32" s="11"/>
      <c r="AT32" s="11"/>
      <c r="AU32" s="12">
        <f t="shared" ref="AU32" si="114">IFERROR((AT32/AS32),0)</f>
        <v>0</v>
      </c>
      <c r="AV32" s="13">
        <f t="shared" ref="AV32" si="115">IF(AU32&gt;=90%,$D32,0)</f>
        <v>0</v>
      </c>
      <c r="AX32" s="11"/>
      <c r="AY32" s="11"/>
      <c r="AZ32" s="12">
        <f t="shared" ref="AZ32" si="116">IFERROR((AY32/AX32),0)</f>
        <v>0</v>
      </c>
      <c r="BA32" s="13">
        <f t="shared" ref="BA32" si="117">IF(AZ32&gt;=90%,$D32,0)</f>
        <v>0</v>
      </c>
      <c r="BC32" s="11"/>
      <c r="BD32" s="11"/>
      <c r="BE32" s="12">
        <f t="shared" ref="BE32" si="118">IFERROR((BD32/BC32),0)</f>
        <v>0</v>
      </c>
      <c r="BF32" s="13">
        <f t="shared" ref="BF32" si="119">IF(BE32&gt;=90%,$D32,0)</f>
        <v>0</v>
      </c>
      <c r="BH32" s="11"/>
      <c r="BI32" s="11"/>
      <c r="BJ32" s="12">
        <f t="shared" ref="BJ32" si="120">IFERROR((BI32/BH32),0)</f>
        <v>0</v>
      </c>
      <c r="BK32" s="13">
        <f t="shared" ref="BK32" si="121">IF(BJ32&gt;=90%,$D32,0)</f>
        <v>0</v>
      </c>
      <c r="BM32" s="11"/>
      <c r="BN32" s="11"/>
      <c r="BO32" s="12">
        <f t="shared" ref="BO32" si="122">IFERROR((BN32/BM32),0)</f>
        <v>0</v>
      </c>
      <c r="BP32" s="13">
        <f t="shared" ref="BP32" si="123">IF(BO32&gt;=90%,$D32,0)</f>
        <v>0</v>
      </c>
      <c r="BR32" s="11"/>
      <c r="BS32" s="11"/>
      <c r="BT32" s="12">
        <f t="shared" ref="BT32" si="124">IFERROR((BS32/BR32),0)</f>
        <v>0</v>
      </c>
      <c r="BU32" s="13">
        <f t="shared" ref="BU32" si="125">IF(BT32&gt;=90%,$D32,0)</f>
        <v>0</v>
      </c>
      <c r="BW32" s="11"/>
      <c r="BX32" s="11"/>
      <c r="BY32" s="12">
        <f t="shared" ref="BY32" si="126">IFERROR((BX32/BW32),0)</f>
        <v>0</v>
      </c>
      <c r="BZ32" s="13">
        <f t="shared" ref="BZ32" si="127">IF(BY32&gt;=90%,$D32,0)</f>
        <v>0</v>
      </c>
      <c r="CB32" s="11"/>
      <c r="CC32" s="11"/>
      <c r="CD32" s="12">
        <f t="shared" ref="CD32" si="128">IFERROR((CC32/CB32),0)</f>
        <v>0</v>
      </c>
      <c r="CE32" s="13">
        <f t="shared" ref="CE32" si="129">IF(CD32&gt;=90%,$D32,0)</f>
        <v>0</v>
      </c>
      <c r="CG32" s="11"/>
      <c r="CH32" s="11"/>
      <c r="CI32" s="12">
        <f t="shared" ref="CI32" si="130">IFERROR((CH32/CG32),0)</f>
        <v>0</v>
      </c>
      <c r="CJ32" s="13">
        <f t="shared" ref="CJ32" si="131">IF(CI32&gt;=90%,$D32,0)</f>
        <v>0</v>
      </c>
      <c r="CL32" s="11"/>
      <c r="CM32" s="11"/>
      <c r="CN32" s="12">
        <f t="shared" ref="CN32" si="132">IFERROR((CM32/CL32),0)</f>
        <v>0</v>
      </c>
      <c r="CO32" s="13">
        <f t="shared" ref="CO32" si="133">IF(CN32&gt;=90%,$D32,0)</f>
        <v>0</v>
      </c>
      <c r="CQ32" s="11"/>
      <c r="CR32" s="11"/>
      <c r="CS32" s="12">
        <f t="shared" ref="CS32" si="134">IFERROR((CR32/CQ32),0)</f>
        <v>0</v>
      </c>
      <c r="CT32" s="13">
        <f t="shared" ref="CT32" si="135">IF(CS32&gt;=90%,$D32,0)</f>
        <v>0</v>
      </c>
      <c r="CV32" s="11"/>
      <c r="CW32" s="11"/>
      <c r="CX32" s="12">
        <f t="shared" ref="CX32" si="136">IFERROR((CW32/CV32),0)</f>
        <v>0</v>
      </c>
      <c r="CY32" s="13">
        <f t="shared" ref="CY32" si="137">IF(CX32&gt;=90%,$D32,0)</f>
        <v>0</v>
      </c>
      <c r="DA32" s="11"/>
      <c r="DB32" s="11"/>
      <c r="DC32" s="12">
        <f t="shared" ref="DC32" si="138">IFERROR((DB32/DA32),0)</f>
        <v>0</v>
      </c>
      <c r="DD32" s="13">
        <f t="shared" ref="DD32" si="139">IF(DC32&gt;=90%,$D32,0)</f>
        <v>0</v>
      </c>
      <c r="DF32" s="11"/>
      <c r="DG32" s="11"/>
      <c r="DH32" s="12">
        <f t="shared" ref="DH32" si="140">IFERROR((DG32/DF32),0)</f>
        <v>0</v>
      </c>
      <c r="DI32" s="13">
        <f t="shared" ref="DI32" si="141">IF(DH32&gt;=90%,$D32,0)</f>
        <v>0</v>
      </c>
      <c r="DK32" s="11"/>
      <c r="DL32" s="11"/>
      <c r="DM32" s="12">
        <f t="shared" ref="DM32" si="142">IFERROR((DL32/DK32),0)</f>
        <v>0</v>
      </c>
      <c r="DN32" s="13">
        <f t="shared" ref="DN32" si="143">IF(DM32&gt;=90%,$D32,0)</f>
        <v>0</v>
      </c>
      <c r="DP32" s="11"/>
      <c r="DQ32" s="11"/>
      <c r="DR32" s="12">
        <f t="shared" ref="DR32" si="144">IFERROR((DQ32/DP32),0)</f>
        <v>0</v>
      </c>
      <c r="DS32" s="13">
        <f t="shared" ref="DS32" si="145">IF(DR32&gt;=90%,$D32,0)</f>
        <v>0</v>
      </c>
      <c r="DU32" s="11"/>
      <c r="DV32" s="11"/>
      <c r="DW32" s="12">
        <f t="shared" ref="DW32" si="146">IFERROR((DV32/DU32),0)</f>
        <v>0</v>
      </c>
      <c r="DX32" s="13">
        <f t="shared" ref="DX32" si="147">IF(DW32&gt;=90%,$D32,0)</f>
        <v>0</v>
      </c>
      <c r="DZ32" s="11"/>
      <c r="EA32" s="11"/>
      <c r="EB32" s="12">
        <f t="shared" ref="EB32" si="148">IFERROR((EA32/DZ32),0)</f>
        <v>0</v>
      </c>
      <c r="EC32" s="13">
        <f t="shared" ref="EC32" si="149">IF(EB32&gt;=90%,$D32,0)</f>
        <v>0</v>
      </c>
      <c r="EE32" s="11"/>
      <c r="EF32" s="11"/>
      <c r="EG32" s="12">
        <f t="shared" ref="EG32" si="150">IFERROR((EF32/EE32),0)</f>
        <v>0</v>
      </c>
      <c r="EH32" s="13">
        <f t="shared" ref="EH32" si="151">IF(EG32&gt;=90%,$D32,0)</f>
        <v>0</v>
      </c>
      <c r="EJ32" s="11"/>
      <c r="EK32" s="11"/>
      <c r="EL32" s="12">
        <f t="shared" ref="EL32" si="152">IFERROR((EK32/EJ32),0)</f>
        <v>0</v>
      </c>
      <c r="EM32" s="13">
        <f t="shared" ref="EM32" si="153">IF(EL32&gt;=90%,$D32,0)</f>
        <v>0</v>
      </c>
      <c r="EO32" s="11"/>
      <c r="EP32" s="11"/>
      <c r="EQ32" s="12">
        <f t="shared" ref="EQ32" si="154">IFERROR((EP32/EO32),0)</f>
        <v>0</v>
      </c>
      <c r="ER32" s="13">
        <f t="shared" ref="ER32" si="155">IF(EQ32&gt;=90%,$D32,0)</f>
        <v>0</v>
      </c>
      <c r="ET32" s="11"/>
      <c r="EU32" s="11"/>
      <c r="EV32" s="12">
        <f t="shared" ref="EV32" si="156">IFERROR((EU32/ET32),0)</f>
        <v>0</v>
      </c>
      <c r="EW32" s="13">
        <f t="shared" ref="EW32" si="157">IF(EV32&gt;=90%,$D32,0)</f>
        <v>0</v>
      </c>
      <c r="EY32" s="11"/>
      <c r="EZ32" s="11"/>
      <c r="FA32" s="12">
        <f t="shared" ref="FA32" si="158">IFERROR((EZ32/EY32),0)</f>
        <v>0</v>
      </c>
      <c r="FB32" s="13">
        <f t="shared" ref="FB32" si="159">IF(FA32&gt;=90%,$D32,0)</f>
        <v>0</v>
      </c>
      <c r="FD32" s="11"/>
      <c r="FE32" s="11"/>
      <c r="FF32" s="12">
        <f t="shared" ref="FF32" si="160">IFERROR((FE32/FD32),0)</f>
        <v>0</v>
      </c>
      <c r="FG32" s="13">
        <f t="shared" ref="FG32" si="161">IF(FF32&gt;=90%,$D32,0)</f>
        <v>0</v>
      </c>
      <c r="FI32" s="11"/>
      <c r="FJ32" s="11"/>
      <c r="FK32" s="12">
        <f t="shared" ref="FK32" si="162">IFERROR((FJ32/FI32),0)</f>
        <v>0</v>
      </c>
      <c r="FL32" s="13">
        <f t="shared" ref="FL32" si="163">IF(FK32&gt;=90%,$D32,0)</f>
        <v>0</v>
      </c>
      <c r="FN32" s="11"/>
      <c r="FO32" s="11"/>
      <c r="FP32" s="12">
        <f t="shared" ref="FP32" si="164">IFERROR((FO32/FN32),0)</f>
        <v>0</v>
      </c>
      <c r="FQ32" s="13">
        <f t="shared" ref="FQ32" si="165">IF(FP32&gt;=90%,$D32,0)</f>
        <v>0</v>
      </c>
      <c r="FS32" s="11"/>
      <c r="FT32" s="11"/>
      <c r="FU32" s="12">
        <f t="shared" ref="FU32" si="166">IFERROR((FT32/FS32),0)</f>
        <v>0</v>
      </c>
      <c r="FV32" s="13">
        <f t="shared" ref="FV32" si="167">IF(FU32&gt;=90%,$D32,0)</f>
        <v>0</v>
      </c>
      <c r="FX32" s="11"/>
      <c r="FY32" s="11"/>
      <c r="FZ32" s="12">
        <f t="shared" ref="FZ32" si="168">IFERROR((FY32/FX32),0)</f>
        <v>0</v>
      </c>
      <c r="GA32" s="13">
        <f t="shared" ref="GA32" si="169">IF(FZ32&gt;=90%,$D32,0)</f>
        <v>0</v>
      </c>
      <c r="GC32" s="11"/>
      <c r="GD32" s="11"/>
      <c r="GE32" s="12">
        <f t="shared" ref="GE32" si="170">IFERROR((GD32/GC32),0)</f>
        <v>0</v>
      </c>
      <c r="GF32" s="13">
        <f t="shared" ref="GF32" si="171">IF(GE32&gt;=90%,$D32,0)</f>
        <v>0</v>
      </c>
      <c r="GH32" s="11"/>
      <c r="GI32" s="11"/>
      <c r="GJ32" s="12">
        <f t="shared" ref="GJ32" si="172">IFERROR((GI32/GH32),0)</f>
        <v>0</v>
      </c>
      <c r="GK32" s="13">
        <f t="shared" ref="GK32" si="173">IF(GJ32&gt;=90%,$D32,0)</f>
        <v>0</v>
      </c>
      <c r="GM32" s="11"/>
      <c r="GN32" s="11"/>
      <c r="GO32" s="12">
        <f t="shared" ref="GO32" si="174">IFERROR((GN32/GM32),0)</f>
        <v>0</v>
      </c>
      <c r="GP32" s="13">
        <f t="shared" ref="GP32" si="175">IF(GO32&gt;=90%,$D32,0)</f>
        <v>0</v>
      </c>
      <c r="GR32" s="11"/>
      <c r="GS32" s="11"/>
      <c r="GT32" s="12">
        <f t="shared" ref="GT32" si="176">IFERROR((GS32/GR32),0)</f>
        <v>0</v>
      </c>
      <c r="GU32" s="13">
        <f t="shared" ref="GU32" si="177">IF(GT32&gt;=90%,$D32,0)</f>
        <v>0</v>
      </c>
      <c r="GW32" s="11"/>
      <c r="GX32" s="11"/>
      <c r="GY32" s="12">
        <f t="shared" ref="GY32" si="178">IFERROR((GX32/GW32),0)</f>
        <v>0</v>
      </c>
      <c r="GZ32" s="13">
        <f t="shared" ref="GZ32" si="179">IF(GY32&gt;=90%,$D32,0)</f>
        <v>0</v>
      </c>
      <c r="HB32" s="11"/>
      <c r="HC32" s="11"/>
      <c r="HD32" s="12">
        <f t="shared" ref="HD32" si="180">IFERROR((HC32/HB32),0)</f>
        <v>0</v>
      </c>
      <c r="HE32" s="13">
        <f t="shared" ref="HE32" si="181">IF(HD32&gt;=90%,$D32,0)</f>
        <v>0</v>
      </c>
    </row>
    <row r="33" spans="1:213" ht="18.75">
      <c r="A33">
        <v>30104</v>
      </c>
      <c r="B33" s="155"/>
      <c r="C33" s="14" t="s">
        <v>50</v>
      </c>
      <c r="D33" s="10">
        <v>2</v>
      </c>
      <c r="E33" s="90">
        <f t="shared" si="0"/>
        <v>0</v>
      </c>
      <c r="F33" s="90">
        <f t="shared" si="1"/>
        <v>0</v>
      </c>
      <c r="G33" s="12">
        <f t="shared" si="2"/>
        <v>0</v>
      </c>
      <c r="H33" s="13">
        <f t="shared" si="52"/>
        <v>0</v>
      </c>
      <c r="J33" s="90">
        <f t="shared" si="3"/>
        <v>0</v>
      </c>
      <c r="K33" s="90">
        <f t="shared" si="4"/>
        <v>0</v>
      </c>
      <c r="L33" s="12">
        <f t="shared" si="5"/>
        <v>0</v>
      </c>
      <c r="M33" s="13">
        <f t="shared" si="53"/>
        <v>0</v>
      </c>
      <c r="O33" s="90">
        <f t="shared" si="6"/>
        <v>0</v>
      </c>
      <c r="P33" s="90">
        <f t="shared" si="7"/>
        <v>0</v>
      </c>
      <c r="Q33" s="12">
        <f t="shared" si="8"/>
        <v>0</v>
      </c>
      <c r="R33" s="13">
        <f t="shared" si="54"/>
        <v>0</v>
      </c>
      <c r="T33" s="90">
        <f t="shared" si="9"/>
        <v>0</v>
      </c>
      <c r="U33" s="90">
        <f t="shared" si="10"/>
        <v>0</v>
      </c>
      <c r="V33" s="12">
        <f t="shared" si="11"/>
        <v>0</v>
      </c>
      <c r="W33" s="13">
        <f t="shared" si="55"/>
        <v>0</v>
      </c>
      <c r="Y33" s="90">
        <f t="shared" si="12"/>
        <v>0</v>
      </c>
      <c r="Z33" s="90">
        <f t="shared" si="13"/>
        <v>0</v>
      </c>
      <c r="AA33" s="12">
        <f t="shared" si="14"/>
        <v>0</v>
      </c>
      <c r="AB33" s="13">
        <f t="shared" si="56"/>
        <v>0</v>
      </c>
      <c r="AD33" s="95">
        <f t="shared" si="57"/>
        <v>0</v>
      </c>
      <c r="AE33" s="95">
        <f t="shared" si="58"/>
        <v>0</v>
      </c>
      <c r="AF33" s="12">
        <f t="shared" si="15"/>
        <v>0</v>
      </c>
      <c r="AG33" s="13">
        <f t="shared" si="59"/>
        <v>0</v>
      </c>
      <c r="AI33" s="11"/>
      <c r="AJ33" s="11"/>
      <c r="AK33" s="12">
        <f t="shared" si="16"/>
        <v>0</v>
      </c>
      <c r="AL33" s="13">
        <f t="shared" si="60"/>
        <v>0</v>
      </c>
      <c r="AN33" s="11"/>
      <c r="AO33" s="11"/>
      <c r="AP33" s="12">
        <f t="shared" si="17"/>
        <v>0</v>
      </c>
      <c r="AQ33" s="13">
        <f t="shared" si="61"/>
        <v>0</v>
      </c>
      <c r="AS33" s="11"/>
      <c r="AT33" s="11"/>
      <c r="AU33" s="12">
        <f t="shared" si="18"/>
        <v>0</v>
      </c>
      <c r="AV33" s="13">
        <f t="shared" si="62"/>
        <v>0</v>
      </c>
      <c r="AX33" s="11"/>
      <c r="AY33" s="11"/>
      <c r="AZ33" s="12">
        <f t="shared" si="19"/>
        <v>0</v>
      </c>
      <c r="BA33" s="13">
        <f t="shared" si="63"/>
        <v>0</v>
      </c>
      <c r="BC33" s="11"/>
      <c r="BD33" s="11"/>
      <c r="BE33" s="12">
        <f t="shared" si="20"/>
        <v>0</v>
      </c>
      <c r="BF33" s="13">
        <f t="shared" si="64"/>
        <v>0</v>
      </c>
      <c r="BH33" s="11"/>
      <c r="BI33" s="11"/>
      <c r="BJ33" s="12">
        <f t="shared" si="21"/>
        <v>0</v>
      </c>
      <c r="BK33" s="13">
        <f t="shared" si="65"/>
        <v>0</v>
      </c>
      <c r="BM33" s="11"/>
      <c r="BN33" s="11"/>
      <c r="BO33" s="12">
        <f t="shared" si="22"/>
        <v>0</v>
      </c>
      <c r="BP33" s="13">
        <f t="shared" si="66"/>
        <v>0</v>
      </c>
      <c r="BR33" s="11"/>
      <c r="BS33" s="11"/>
      <c r="BT33" s="12">
        <f t="shared" si="23"/>
        <v>0</v>
      </c>
      <c r="BU33" s="13">
        <f t="shared" si="67"/>
        <v>0</v>
      </c>
      <c r="BW33" s="11"/>
      <c r="BX33" s="11"/>
      <c r="BY33" s="12">
        <f t="shared" si="24"/>
        <v>0</v>
      </c>
      <c r="BZ33" s="13">
        <f t="shared" si="68"/>
        <v>0</v>
      </c>
      <c r="CB33" s="11"/>
      <c r="CC33" s="11"/>
      <c r="CD33" s="12">
        <f t="shared" si="25"/>
        <v>0</v>
      </c>
      <c r="CE33" s="13">
        <f t="shared" si="69"/>
        <v>0</v>
      </c>
      <c r="CG33" s="11"/>
      <c r="CH33" s="11"/>
      <c r="CI33" s="12">
        <f t="shared" si="26"/>
        <v>0</v>
      </c>
      <c r="CJ33" s="13">
        <f t="shared" si="70"/>
        <v>0</v>
      </c>
      <c r="CL33" s="11"/>
      <c r="CM33" s="11"/>
      <c r="CN33" s="12">
        <f t="shared" si="27"/>
        <v>0</v>
      </c>
      <c r="CO33" s="13">
        <f t="shared" si="71"/>
        <v>0</v>
      </c>
      <c r="CQ33" s="11"/>
      <c r="CR33" s="11"/>
      <c r="CS33" s="12">
        <f t="shared" si="28"/>
        <v>0</v>
      </c>
      <c r="CT33" s="13">
        <f t="shared" si="72"/>
        <v>0</v>
      </c>
      <c r="CV33" s="11"/>
      <c r="CW33" s="11"/>
      <c r="CX33" s="12">
        <f t="shared" si="29"/>
        <v>0</v>
      </c>
      <c r="CY33" s="13">
        <f t="shared" si="73"/>
        <v>0</v>
      </c>
      <c r="DA33" s="11"/>
      <c r="DB33" s="11"/>
      <c r="DC33" s="12">
        <f t="shared" si="30"/>
        <v>0</v>
      </c>
      <c r="DD33" s="13">
        <f t="shared" si="74"/>
        <v>0</v>
      </c>
      <c r="DF33" s="11"/>
      <c r="DG33" s="11"/>
      <c r="DH33" s="12">
        <f t="shared" si="31"/>
        <v>0</v>
      </c>
      <c r="DI33" s="13">
        <f t="shared" si="75"/>
        <v>0</v>
      </c>
      <c r="DK33" s="11"/>
      <c r="DL33" s="11"/>
      <c r="DM33" s="12">
        <f t="shared" si="32"/>
        <v>0</v>
      </c>
      <c r="DN33" s="13">
        <f t="shared" si="76"/>
        <v>0</v>
      </c>
      <c r="DP33" s="11"/>
      <c r="DQ33" s="11"/>
      <c r="DR33" s="12">
        <f t="shared" si="33"/>
        <v>0</v>
      </c>
      <c r="DS33" s="13">
        <f t="shared" si="77"/>
        <v>0</v>
      </c>
      <c r="DU33" s="11"/>
      <c r="DV33" s="11"/>
      <c r="DW33" s="12">
        <f t="shared" si="34"/>
        <v>0</v>
      </c>
      <c r="DX33" s="13">
        <f t="shared" si="78"/>
        <v>0</v>
      </c>
      <c r="DZ33" s="11"/>
      <c r="EA33" s="11"/>
      <c r="EB33" s="12">
        <f t="shared" si="35"/>
        <v>0</v>
      </c>
      <c r="EC33" s="13">
        <f t="shared" si="79"/>
        <v>0</v>
      </c>
      <c r="EE33" s="11"/>
      <c r="EF33" s="11"/>
      <c r="EG33" s="12">
        <f t="shared" si="36"/>
        <v>0</v>
      </c>
      <c r="EH33" s="13">
        <f t="shared" si="80"/>
        <v>0</v>
      </c>
      <c r="EJ33" s="11"/>
      <c r="EK33" s="11"/>
      <c r="EL33" s="12">
        <f t="shared" si="37"/>
        <v>0</v>
      </c>
      <c r="EM33" s="13">
        <f t="shared" si="81"/>
        <v>0</v>
      </c>
      <c r="EO33" s="11"/>
      <c r="EP33" s="11"/>
      <c r="EQ33" s="12">
        <f t="shared" si="38"/>
        <v>0</v>
      </c>
      <c r="ER33" s="13">
        <f t="shared" si="82"/>
        <v>0</v>
      </c>
      <c r="ET33" s="11"/>
      <c r="EU33" s="11"/>
      <c r="EV33" s="12">
        <f t="shared" si="39"/>
        <v>0</v>
      </c>
      <c r="EW33" s="13">
        <f t="shared" si="83"/>
        <v>0</v>
      </c>
      <c r="EY33" s="11"/>
      <c r="EZ33" s="11"/>
      <c r="FA33" s="12">
        <f t="shared" si="40"/>
        <v>0</v>
      </c>
      <c r="FB33" s="13">
        <f t="shared" si="84"/>
        <v>0</v>
      </c>
      <c r="FD33" s="11"/>
      <c r="FE33" s="11"/>
      <c r="FF33" s="12">
        <f t="shared" si="41"/>
        <v>0</v>
      </c>
      <c r="FG33" s="13">
        <f t="shared" si="85"/>
        <v>0</v>
      </c>
      <c r="FI33" s="11"/>
      <c r="FJ33" s="11"/>
      <c r="FK33" s="12">
        <f t="shared" si="42"/>
        <v>0</v>
      </c>
      <c r="FL33" s="13">
        <f t="shared" si="86"/>
        <v>0</v>
      </c>
      <c r="FN33" s="11"/>
      <c r="FO33" s="11"/>
      <c r="FP33" s="12">
        <f t="shared" si="43"/>
        <v>0</v>
      </c>
      <c r="FQ33" s="13">
        <f t="shared" si="87"/>
        <v>0</v>
      </c>
      <c r="FS33" s="11"/>
      <c r="FT33" s="11"/>
      <c r="FU33" s="12">
        <f t="shared" si="44"/>
        <v>0</v>
      </c>
      <c r="FV33" s="13">
        <f t="shared" si="88"/>
        <v>0</v>
      </c>
      <c r="FX33" s="11"/>
      <c r="FY33" s="11"/>
      <c r="FZ33" s="12">
        <f t="shared" si="45"/>
        <v>0</v>
      </c>
      <c r="GA33" s="13">
        <f t="shared" si="89"/>
        <v>0</v>
      </c>
      <c r="GC33" s="11"/>
      <c r="GD33" s="11"/>
      <c r="GE33" s="12">
        <f t="shared" si="46"/>
        <v>0</v>
      </c>
      <c r="GF33" s="13">
        <f t="shared" si="90"/>
        <v>0</v>
      </c>
      <c r="GH33" s="11"/>
      <c r="GI33" s="11"/>
      <c r="GJ33" s="12">
        <f t="shared" si="47"/>
        <v>0</v>
      </c>
      <c r="GK33" s="13">
        <f t="shared" si="91"/>
        <v>0</v>
      </c>
      <c r="GM33" s="11"/>
      <c r="GN33" s="11"/>
      <c r="GO33" s="12">
        <f t="shared" si="48"/>
        <v>0</v>
      </c>
      <c r="GP33" s="13">
        <f t="shared" si="92"/>
        <v>0</v>
      </c>
      <c r="GR33" s="11"/>
      <c r="GS33" s="11"/>
      <c r="GT33" s="12">
        <f t="shared" si="49"/>
        <v>0</v>
      </c>
      <c r="GU33" s="13">
        <f t="shared" si="93"/>
        <v>0</v>
      </c>
      <c r="GW33" s="11"/>
      <c r="GX33" s="11"/>
      <c r="GY33" s="12">
        <f t="shared" si="50"/>
        <v>0</v>
      </c>
      <c r="GZ33" s="13">
        <f t="shared" si="94"/>
        <v>0</v>
      </c>
      <c r="HB33" s="11"/>
      <c r="HC33" s="11"/>
      <c r="HD33" s="12">
        <f t="shared" si="51"/>
        <v>0</v>
      </c>
      <c r="HE33" s="13">
        <f t="shared" si="95"/>
        <v>0</v>
      </c>
    </row>
    <row r="34" spans="1:213" s="89" customFormat="1" ht="18.75">
      <c r="A34" s="89">
        <v>30106</v>
      </c>
      <c r="B34" s="155"/>
      <c r="C34" s="103" t="s">
        <v>51</v>
      </c>
      <c r="D34" s="104">
        <v>2</v>
      </c>
      <c r="E34" s="105">
        <f t="shared" si="0"/>
        <v>0</v>
      </c>
      <c r="F34" s="105">
        <f t="shared" si="1"/>
        <v>0</v>
      </c>
      <c r="G34" s="106">
        <f t="shared" si="2"/>
        <v>0</v>
      </c>
      <c r="H34" s="107">
        <f t="shared" si="52"/>
        <v>0</v>
      </c>
      <c r="J34" s="105">
        <f t="shared" si="3"/>
        <v>0</v>
      </c>
      <c r="K34" s="105">
        <f t="shared" si="4"/>
        <v>0</v>
      </c>
      <c r="L34" s="106">
        <f t="shared" si="5"/>
        <v>0</v>
      </c>
      <c r="M34" s="107">
        <f t="shared" si="53"/>
        <v>0</v>
      </c>
      <c r="O34" s="105">
        <f t="shared" si="6"/>
        <v>0</v>
      </c>
      <c r="P34" s="105">
        <f t="shared" si="7"/>
        <v>0</v>
      </c>
      <c r="Q34" s="106">
        <f t="shared" si="8"/>
        <v>0</v>
      </c>
      <c r="R34" s="107">
        <f t="shared" si="54"/>
        <v>0</v>
      </c>
      <c r="T34" s="105">
        <f t="shared" si="9"/>
        <v>0</v>
      </c>
      <c r="U34" s="105">
        <f t="shared" si="10"/>
        <v>0</v>
      </c>
      <c r="V34" s="106">
        <f t="shared" si="11"/>
        <v>0</v>
      </c>
      <c r="W34" s="107">
        <f t="shared" si="55"/>
        <v>0</v>
      </c>
      <c r="Y34" s="105">
        <f t="shared" si="12"/>
        <v>0</v>
      </c>
      <c r="Z34" s="105">
        <f t="shared" si="13"/>
        <v>0</v>
      </c>
      <c r="AA34" s="106">
        <f t="shared" si="14"/>
        <v>0</v>
      </c>
      <c r="AB34" s="107">
        <f t="shared" si="56"/>
        <v>0</v>
      </c>
      <c r="AD34" s="109">
        <f t="shared" si="57"/>
        <v>0</v>
      </c>
      <c r="AE34" s="109">
        <f t="shared" si="58"/>
        <v>0</v>
      </c>
      <c r="AF34" s="106">
        <f t="shared" si="15"/>
        <v>0</v>
      </c>
      <c r="AG34" s="107">
        <f t="shared" si="59"/>
        <v>0</v>
      </c>
      <c r="AI34" s="108"/>
      <c r="AJ34" s="108"/>
      <c r="AK34" s="106">
        <f t="shared" si="16"/>
        <v>0</v>
      </c>
      <c r="AL34" s="107">
        <f t="shared" si="60"/>
        <v>0</v>
      </c>
      <c r="AN34" s="108"/>
      <c r="AO34" s="108"/>
      <c r="AP34" s="106">
        <f t="shared" si="17"/>
        <v>0</v>
      </c>
      <c r="AQ34" s="107">
        <f t="shared" si="61"/>
        <v>0</v>
      </c>
      <c r="AS34" s="108"/>
      <c r="AT34" s="108"/>
      <c r="AU34" s="106">
        <f t="shared" si="18"/>
        <v>0</v>
      </c>
      <c r="AV34" s="107">
        <f t="shared" si="62"/>
        <v>0</v>
      </c>
      <c r="AX34" s="108"/>
      <c r="AY34" s="108"/>
      <c r="AZ34" s="106">
        <f t="shared" si="19"/>
        <v>0</v>
      </c>
      <c r="BA34" s="107">
        <f t="shared" si="63"/>
        <v>0</v>
      </c>
      <c r="BC34" s="108"/>
      <c r="BD34" s="108"/>
      <c r="BE34" s="106">
        <f t="shared" si="20"/>
        <v>0</v>
      </c>
      <c r="BF34" s="107">
        <f t="shared" si="64"/>
        <v>0</v>
      </c>
      <c r="BH34" s="108"/>
      <c r="BI34" s="108"/>
      <c r="BJ34" s="106">
        <f t="shared" si="21"/>
        <v>0</v>
      </c>
      <c r="BK34" s="107">
        <f t="shared" si="65"/>
        <v>0</v>
      </c>
      <c r="BM34" s="108"/>
      <c r="BN34" s="108"/>
      <c r="BO34" s="106">
        <f t="shared" si="22"/>
        <v>0</v>
      </c>
      <c r="BP34" s="107">
        <f t="shared" si="66"/>
        <v>0</v>
      </c>
      <c r="BR34" s="108"/>
      <c r="BS34" s="108"/>
      <c r="BT34" s="106">
        <f t="shared" si="23"/>
        <v>0</v>
      </c>
      <c r="BU34" s="107">
        <f t="shared" si="67"/>
        <v>0</v>
      </c>
      <c r="BW34" s="108"/>
      <c r="BX34" s="108"/>
      <c r="BY34" s="106">
        <f t="shared" si="24"/>
        <v>0</v>
      </c>
      <c r="BZ34" s="107">
        <f t="shared" si="68"/>
        <v>0</v>
      </c>
      <c r="CB34" s="108"/>
      <c r="CC34" s="108"/>
      <c r="CD34" s="106">
        <f t="shared" si="25"/>
        <v>0</v>
      </c>
      <c r="CE34" s="107">
        <f t="shared" si="69"/>
        <v>0</v>
      </c>
      <c r="CG34" s="108"/>
      <c r="CH34" s="108"/>
      <c r="CI34" s="106">
        <f t="shared" si="26"/>
        <v>0</v>
      </c>
      <c r="CJ34" s="107">
        <f t="shared" si="70"/>
        <v>0</v>
      </c>
      <c r="CL34" s="108"/>
      <c r="CM34" s="108"/>
      <c r="CN34" s="106">
        <f t="shared" si="27"/>
        <v>0</v>
      </c>
      <c r="CO34" s="107">
        <f t="shared" si="71"/>
        <v>0</v>
      </c>
      <c r="CQ34" s="108"/>
      <c r="CR34" s="108"/>
      <c r="CS34" s="106">
        <f t="shared" si="28"/>
        <v>0</v>
      </c>
      <c r="CT34" s="107">
        <f t="shared" si="72"/>
        <v>0</v>
      </c>
      <c r="CV34" s="108"/>
      <c r="CW34" s="108"/>
      <c r="CX34" s="106">
        <f t="shared" si="29"/>
        <v>0</v>
      </c>
      <c r="CY34" s="107">
        <f t="shared" si="73"/>
        <v>0</v>
      </c>
      <c r="DA34" s="108"/>
      <c r="DB34" s="108"/>
      <c r="DC34" s="106">
        <f t="shared" si="30"/>
        <v>0</v>
      </c>
      <c r="DD34" s="107">
        <f t="shared" si="74"/>
        <v>0</v>
      </c>
      <c r="DF34" s="108"/>
      <c r="DG34" s="108"/>
      <c r="DH34" s="106">
        <f t="shared" si="31"/>
        <v>0</v>
      </c>
      <c r="DI34" s="107">
        <f t="shared" si="75"/>
        <v>0</v>
      </c>
      <c r="DK34" s="108"/>
      <c r="DL34" s="108"/>
      <c r="DM34" s="106">
        <f t="shared" si="32"/>
        <v>0</v>
      </c>
      <c r="DN34" s="107">
        <f t="shared" si="76"/>
        <v>0</v>
      </c>
      <c r="DP34" s="108"/>
      <c r="DQ34" s="108"/>
      <c r="DR34" s="106">
        <f t="shared" si="33"/>
        <v>0</v>
      </c>
      <c r="DS34" s="107">
        <f t="shared" si="77"/>
        <v>0</v>
      </c>
      <c r="DU34" s="108"/>
      <c r="DV34" s="108"/>
      <c r="DW34" s="106">
        <f t="shared" si="34"/>
        <v>0</v>
      </c>
      <c r="DX34" s="107">
        <f t="shared" si="78"/>
        <v>0</v>
      </c>
      <c r="DZ34" s="108"/>
      <c r="EA34" s="108"/>
      <c r="EB34" s="106">
        <f t="shared" si="35"/>
        <v>0</v>
      </c>
      <c r="EC34" s="107">
        <f t="shared" si="79"/>
        <v>0</v>
      </c>
      <c r="EE34" s="108"/>
      <c r="EF34" s="108"/>
      <c r="EG34" s="106">
        <f t="shared" si="36"/>
        <v>0</v>
      </c>
      <c r="EH34" s="107">
        <f t="shared" si="80"/>
        <v>0</v>
      </c>
      <c r="EJ34" s="108"/>
      <c r="EK34" s="108"/>
      <c r="EL34" s="106">
        <f t="shared" si="37"/>
        <v>0</v>
      </c>
      <c r="EM34" s="107">
        <f t="shared" si="81"/>
        <v>0</v>
      </c>
      <c r="EO34" s="108"/>
      <c r="EP34" s="108"/>
      <c r="EQ34" s="106">
        <f t="shared" si="38"/>
        <v>0</v>
      </c>
      <c r="ER34" s="107">
        <f t="shared" si="82"/>
        <v>0</v>
      </c>
      <c r="ET34" s="108"/>
      <c r="EU34" s="108"/>
      <c r="EV34" s="106">
        <f t="shared" si="39"/>
        <v>0</v>
      </c>
      <c r="EW34" s="107">
        <f t="shared" si="83"/>
        <v>0</v>
      </c>
      <c r="EY34" s="108"/>
      <c r="EZ34" s="108"/>
      <c r="FA34" s="106">
        <f t="shared" si="40"/>
        <v>0</v>
      </c>
      <c r="FB34" s="107">
        <f t="shared" si="84"/>
        <v>0</v>
      </c>
      <c r="FD34" s="108"/>
      <c r="FE34" s="108"/>
      <c r="FF34" s="106">
        <f t="shared" si="41"/>
        <v>0</v>
      </c>
      <c r="FG34" s="107">
        <f t="shared" si="85"/>
        <v>0</v>
      </c>
      <c r="FI34" s="108"/>
      <c r="FJ34" s="108"/>
      <c r="FK34" s="106">
        <f t="shared" si="42"/>
        <v>0</v>
      </c>
      <c r="FL34" s="107">
        <f t="shared" si="86"/>
        <v>0</v>
      </c>
      <c r="FN34" s="108"/>
      <c r="FO34" s="108"/>
      <c r="FP34" s="106">
        <f t="shared" si="43"/>
        <v>0</v>
      </c>
      <c r="FQ34" s="107">
        <f t="shared" si="87"/>
        <v>0</v>
      </c>
      <c r="FS34" s="108"/>
      <c r="FT34" s="108"/>
      <c r="FU34" s="106">
        <f t="shared" si="44"/>
        <v>0</v>
      </c>
      <c r="FV34" s="107">
        <f t="shared" si="88"/>
        <v>0</v>
      </c>
      <c r="FX34" s="108"/>
      <c r="FY34" s="108"/>
      <c r="FZ34" s="106">
        <f t="shared" si="45"/>
        <v>0</v>
      </c>
      <c r="GA34" s="107">
        <f t="shared" si="89"/>
        <v>0</v>
      </c>
      <c r="GC34" s="108"/>
      <c r="GD34" s="108"/>
      <c r="GE34" s="106">
        <f t="shared" si="46"/>
        <v>0</v>
      </c>
      <c r="GF34" s="107">
        <f t="shared" si="90"/>
        <v>0</v>
      </c>
      <c r="GH34" s="108"/>
      <c r="GI34" s="108"/>
      <c r="GJ34" s="106">
        <f t="shared" si="47"/>
        <v>0</v>
      </c>
      <c r="GK34" s="107">
        <f t="shared" si="91"/>
        <v>0</v>
      </c>
      <c r="GM34" s="108"/>
      <c r="GN34" s="108"/>
      <c r="GO34" s="106">
        <f t="shared" si="48"/>
        <v>0</v>
      </c>
      <c r="GP34" s="107">
        <f t="shared" si="92"/>
        <v>0</v>
      </c>
      <c r="GR34" s="108"/>
      <c r="GS34" s="108"/>
      <c r="GT34" s="106">
        <f t="shared" si="49"/>
        <v>0</v>
      </c>
      <c r="GU34" s="107">
        <f t="shared" si="93"/>
        <v>0</v>
      </c>
      <c r="GW34" s="108"/>
      <c r="GX34" s="108"/>
      <c r="GY34" s="106">
        <f t="shared" si="50"/>
        <v>0</v>
      </c>
      <c r="GZ34" s="107">
        <f t="shared" si="94"/>
        <v>0</v>
      </c>
      <c r="HB34" s="108"/>
      <c r="HC34" s="108"/>
      <c r="HD34" s="106">
        <f t="shared" si="51"/>
        <v>0</v>
      </c>
      <c r="HE34" s="107">
        <f t="shared" si="95"/>
        <v>0</v>
      </c>
    </row>
    <row r="35" spans="1:213" ht="19.5" thickBot="1">
      <c r="A35">
        <v>30107</v>
      </c>
      <c r="B35" s="156"/>
      <c r="C35" s="15" t="s">
        <v>52</v>
      </c>
      <c r="D35" s="112">
        <v>1</v>
      </c>
      <c r="E35" s="90">
        <f t="shared" si="0"/>
        <v>0</v>
      </c>
      <c r="F35" s="90">
        <f t="shared" si="1"/>
        <v>0</v>
      </c>
      <c r="G35" s="12">
        <f t="shared" si="2"/>
        <v>0</v>
      </c>
      <c r="H35" s="13">
        <f t="shared" si="52"/>
        <v>0</v>
      </c>
      <c r="J35" s="90">
        <f t="shared" si="3"/>
        <v>0</v>
      </c>
      <c r="K35" s="90">
        <f t="shared" si="4"/>
        <v>0</v>
      </c>
      <c r="L35" s="12">
        <f t="shared" si="5"/>
        <v>0</v>
      </c>
      <c r="M35" s="13">
        <f t="shared" si="53"/>
        <v>0</v>
      </c>
      <c r="O35" s="90">
        <f t="shared" si="6"/>
        <v>0</v>
      </c>
      <c r="P35" s="90">
        <f t="shared" si="7"/>
        <v>0</v>
      </c>
      <c r="Q35" s="12">
        <f t="shared" si="8"/>
        <v>0</v>
      </c>
      <c r="R35" s="13">
        <f t="shared" si="54"/>
        <v>0</v>
      </c>
      <c r="T35" s="90">
        <f t="shared" si="9"/>
        <v>0</v>
      </c>
      <c r="U35" s="90">
        <f t="shared" si="10"/>
        <v>0</v>
      </c>
      <c r="V35" s="12">
        <f t="shared" si="11"/>
        <v>0</v>
      </c>
      <c r="W35" s="13">
        <f t="shared" si="55"/>
        <v>0</v>
      </c>
      <c r="Y35" s="90">
        <f t="shared" si="12"/>
        <v>0</v>
      </c>
      <c r="Z35" s="90">
        <f t="shared" si="13"/>
        <v>0</v>
      </c>
      <c r="AA35" s="12">
        <f t="shared" si="14"/>
        <v>0</v>
      </c>
      <c r="AB35" s="13">
        <f t="shared" si="56"/>
        <v>0</v>
      </c>
      <c r="AD35" s="95">
        <f t="shared" si="57"/>
        <v>0</v>
      </c>
      <c r="AE35" s="95">
        <f t="shared" si="58"/>
        <v>0</v>
      </c>
      <c r="AF35" s="12">
        <f t="shared" si="15"/>
        <v>0</v>
      </c>
      <c r="AG35" s="13">
        <f t="shared" si="59"/>
        <v>0</v>
      </c>
      <c r="AI35" s="11"/>
      <c r="AJ35" s="11"/>
      <c r="AK35" s="12">
        <f t="shared" si="16"/>
        <v>0</v>
      </c>
      <c r="AL35" s="13">
        <f t="shared" si="60"/>
        <v>0</v>
      </c>
      <c r="AN35" s="11"/>
      <c r="AO35" s="11"/>
      <c r="AP35" s="12">
        <f t="shared" si="17"/>
        <v>0</v>
      </c>
      <c r="AQ35" s="13">
        <f t="shared" si="61"/>
        <v>0</v>
      </c>
      <c r="AS35" s="11"/>
      <c r="AT35" s="11"/>
      <c r="AU35" s="12">
        <f t="shared" si="18"/>
        <v>0</v>
      </c>
      <c r="AV35" s="13">
        <f t="shared" si="62"/>
        <v>0</v>
      </c>
      <c r="AX35" s="11"/>
      <c r="AY35" s="11"/>
      <c r="AZ35" s="12">
        <f t="shared" si="19"/>
        <v>0</v>
      </c>
      <c r="BA35" s="13">
        <f t="shared" si="63"/>
        <v>0</v>
      </c>
      <c r="BC35" s="11"/>
      <c r="BD35" s="11"/>
      <c r="BE35" s="12">
        <f t="shared" si="20"/>
        <v>0</v>
      </c>
      <c r="BF35" s="13">
        <f t="shared" si="64"/>
        <v>0</v>
      </c>
      <c r="BH35" s="11"/>
      <c r="BI35" s="11"/>
      <c r="BJ35" s="12">
        <f t="shared" si="21"/>
        <v>0</v>
      </c>
      <c r="BK35" s="13">
        <f t="shared" si="65"/>
        <v>0</v>
      </c>
      <c r="BM35" s="11"/>
      <c r="BN35" s="11"/>
      <c r="BO35" s="12">
        <f t="shared" si="22"/>
        <v>0</v>
      </c>
      <c r="BP35" s="13">
        <f t="shared" si="66"/>
        <v>0</v>
      </c>
      <c r="BR35" s="11"/>
      <c r="BS35" s="11"/>
      <c r="BT35" s="12">
        <f t="shared" si="23"/>
        <v>0</v>
      </c>
      <c r="BU35" s="13">
        <f t="shared" si="67"/>
        <v>0</v>
      </c>
      <c r="BW35" s="11"/>
      <c r="BX35" s="11"/>
      <c r="BY35" s="12">
        <f t="shared" si="24"/>
        <v>0</v>
      </c>
      <c r="BZ35" s="13">
        <f t="shared" si="68"/>
        <v>0</v>
      </c>
      <c r="CB35" s="11"/>
      <c r="CC35" s="11"/>
      <c r="CD35" s="12">
        <f t="shared" si="25"/>
        <v>0</v>
      </c>
      <c r="CE35" s="13">
        <f t="shared" si="69"/>
        <v>0</v>
      </c>
      <c r="CG35" s="11"/>
      <c r="CH35" s="11"/>
      <c r="CI35" s="12">
        <f t="shared" si="26"/>
        <v>0</v>
      </c>
      <c r="CJ35" s="13">
        <f t="shared" si="70"/>
        <v>0</v>
      </c>
      <c r="CL35" s="11"/>
      <c r="CM35" s="11"/>
      <c r="CN35" s="12">
        <f t="shared" si="27"/>
        <v>0</v>
      </c>
      <c r="CO35" s="13">
        <f t="shared" si="71"/>
        <v>0</v>
      </c>
      <c r="CQ35" s="11"/>
      <c r="CR35" s="11"/>
      <c r="CS35" s="12">
        <f t="shared" si="28"/>
        <v>0</v>
      </c>
      <c r="CT35" s="13">
        <f t="shared" si="72"/>
        <v>0</v>
      </c>
      <c r="CV35" s="11"/>
      <c r="CW35" s="11"/>
      <c r="CX35" s="12">
        <f t="shared" si="29"/>
        <v>0</v>
      </c>
      <c r="CY35" s="13">
        <f t="shared" si="73"/>
        <v>0</v>
      </c>
      <c r="DA35" s="11"/>
      <c r="DB35" s="11"/>
      <c r="DC35" s="12">
        <f t="shared" si="30"/>
        <v>0</v>
      </c>
      <c r="DD35" s="13">
        <f t="shared" si="74"/>
        <v>0</v>
      </c>
      <c r="DF35" s="11"/>
      <c r="DG35" s="11"/>
      <c r="DH35" s="12">
        <f t="shared" si="31"/>
        <v>0</v>
      </c>
      <c r="DI35" s="13">
        <f t="shared" si="75"/>
        <v>0</v>
      </c>
      <c r="DK35" s="11"/>
      <c r="DL35" s="11"/>
      <c r="DM35" s="12">
        <f t="shared" si="32"/>
        <v>0</v>
      </c>
      <c r="DN35" s="13">
        <f t="shared" si="76"/>
        <v>0</v>
      </c>
      <c r="DP35" s="11"/>
      <c r="DQ35" s="11"/>
      <c r="DR35" s="12">
        <f t="shared" si="33"/>
        <v>0</v>
      </c>
      <c r="DS35" s="13">
        <f t="shared" si="77"/>
        <v>0</v>
      </c>
      <c r="DU35" s="11"/>
      <c r="DV35" s="11"/>
      <c r="DW35" s="12">
        <f t="shared" si="34"/>
        <v>0</v>
      </c>
      <c r="DX35" s="13">
        <f t="shared" si="78"/>
        <v>0</v>
      </c>
      <c r="DZ35" s="11"/>
      <c r="EA35" s="11"/>
      <c r="EB35" s="12">
        <f t="shared" si="35"/>
        <v>0</v>
      </c>
      <c r="EC35" s="13">
        <f t="shared" si="79"/>
        <v>0</v>
      </c>
      <c r="EE35" s="11"/>
      <c r="EF35" s="11"/>
      <c r="EG35" s="12">
        <f t="shared" si="36"/>
        <v>0</v>
      </c>
      <c r="EH35" s="13">
        <f t="shared" si="80"/>
        <v>0</v>
      </c>
      <c r="EJ35" s="11"/>
      <c r="EK35" s="11"/>
      <c r="EL35" s="12">
        <f t="shared" si="37"/>
        <v>0</v>
      </c>
      <c r="EM35" s="13">
        <f t="shared" si="81"/>
        <v>0</v>
      </c>
      <c r="EO35" s="11"/>
      <c r="EP35" s="11"/>
      <c r="EQ35" s="12">
        <f t="shared" si="38"/>
        <v>0</v>
      </c>
      <c r="ER35" s="13">
        <f t="shared" si="82"/>
        <v>0</v>
      </c>
      <c r="ET35" s="11"/>
      <c r="EU35" s="11"/>
      <c r="EV35" s="12">
        <f t="shared" si="39"/>
        <v>0</v>
      </c>
      <c r="EW35" s="13">
        <f t="shared" si="83"/>
        <v>0</v>
      </c>
      <c r="EY35" s="11"/>
      <c r="EZ35" s="11"/>
      <c r="FA35" s="12">
        <f t="shared" si="40"/>
        <v>0</v>
      </c>
      <c r="FB35" s="13">
        <f t="shared" si="84"/>
        <v>0</v>
      </c>
      <c r="FD35" s="11"/>
      <c r="FE35" s="11"/>
      <c r="FF35" s="12">
        <f t="shared" si="41"/>
        <v>0</v>
      </c>
      <c r="FG35" s="13">
        <f t="shared" si="85"/>
        <v>0</v>
      </c>
      <c r="FI35" s="11"/>
      <c r="FJ35" s="11"/>
      <c r="FK35" s="12">
        <f t="shared" si="42"/>
        <v>0</v>
      </c>
      <c r="FL35" s="13">
        <f t="shared" si="86"/>
        <v>0</v>
      </c>
      <c r="FN35" s="11"/>
      <c r="FO35" s="11"/>
      <c r="FP35" s="12">
        <f t="shared" si="43"/>
        <v>0</v>
      </c>
      <c r="FQ35" s="13">
        <f t="shared" si="87"/>
        <v>0</v>
      </c>
      <c r="FS35" s="11"/>
      <c r="FT35" s="11"/>
      <c r="FU35" s="12">
        <f t="shared" si="44"/>
        <v>0</v>
      </c>
      <c r="FV35" s="13">
        <f t="shared" si="88"/>
        <v>0</v>
      </c>
      <c r="FX35" s="11"/>
      <c r="FY35" s="11"/>
      <c r="FZ35" s="12">
        <f t="shared" si="45"/>
        <v>0</v>
      </c>
      <c r="GA35" s="13">
        <f t="shared" si="89"/>
        <v>0</v>
      </c>
      <c r="GC35" s="11"/>
      <c r="GD35" s="11"/>
      <c r="GE35" s="12">
        <f t="shared" si="46"/>
        <v>0</v>
      </c>
      <c r="GF35" s="13">
        <f t="shared" si="90"/>
        <v>0</v>
      </c>
      <c r="GH35" s="11"/>
      <c r="GI35" s="11"/>
      <c r="GJ35" s="12">
        <f t="shared" si="47"/>
        <v>0</v>
      </c>
      <c r="GK35" s="13">
        <f t="shared" si="91"/>
        <v>0</v>
      </c>
      <c r="GM35" s="11"/>
      <c r="GN35" s="11"/>
      <c r="GO35" s="12">
        <f t="shared" si="48"/>
        <v>0</v>
      </c>
      <c r="GP35" s="13">
        <f t="shared" si="92"/>
        <v>0</v>
      </c>
      <c r="GR35" s="11"/>
      <c r="GS35" s="11"/>
      <c r="GT35" s="12">
        <f t="shared" si="49"/>
        <v>0</v>
      </c>
      <c r="GU35" s="13">
        <f t="shared" si="93"/>
        <v>0</v>
      </c>
      <c r="GW35" s="11"/>
      <c r="GX35" s="11"/>
      <c r="GY35" s="12">
        <f t="shared" si="50"/>
        <v>0</v>
      </c>
      <c r="GZ35" s="13">
        <f t="shared" si="94"/>
        <v>0</v>
      </c>
      <c r="HB35" s="11"/>
      <c r="HC35" s="11"/>
      <c r="HD35" s="12">
        <f t="shared" si="51"/>
        <v>0</v>
      </c>
      <c r="HE35" s="13">
        <f t="shared" si="95"/>
        <v>0</v>
      </c>
    </row>
    <row r="36" spans="1:213" ht="18.75">
      <c r="A36">
        <v>40102</v>
      </c>
      <c r="B36" s="154" t="s">
        <v>53</v>
      </c>
      <c r="C36" s="9" t="s">
        <v>54</v>
      </c>
      <c r="D36" s="17">
        <v>2</v>
      </c>
      <c r="E36" s="90">
        <f t="shared" si="0"/>
        <v>0</v>
      </c>
      <c r="F36" s="90">
        <f t="shared" si="1"/>
        <v>0</v>
      </c>
      <c r="G36" s="12">
        <f t="shared" si="2"/>
        <v>0</v>
      </c>
      <c r="H36" s="13">
        <f t="shared" si="52"/>
        <v>0</v>
      </c>
      <c r="J36" s="90">
        <f t="shared" si="3"/>
        <v>0</v>
      </c>
      <c r="K36" s="90">
        <f t="shared" si="4"/>
        <v>0</v>
      </c>
      <c r="L36" s="12">
        <f t="shared" si="5"/>
        <v>0</v>
      </c>
      <c r="M36" s="13">
        <f t="shared" si="53"/>
        <v>0</v>
      </c>
      <c r="O36" s="90">
        <f t="shared" si="6"/>
        <v>0</v>
      </c>
      <c r="P36" s="90">
        <f t="shared" si="7"/>
        <v>0</v>
      </c>
      <c r="Q36" s="12">
        <f t="shared" si="8"/>
        <v>0</v>
      </c>
      <c r="R36" s="13">
        <f t="shared" si="54"/>
        <v>0</v>
      </c>
      <c r="T36" s="90">
        <f t="shared" si="9"/>
        <v>0</v>
      </c>
      <c r="U36" s="90">
        <f t="shared" si="10"/>
        <v>0</v>
      </c>
      <c r="V36" s="12">
        <f t="shared" si="11"/>
        <v>0</v>
      </c>
      <c r="W36" s="13">
        <f t="shared" si="55"/>
        <v>0</v>
      </c>
      <c r="Y36" s="90">
        <f t="shared" si="12"/>
        <v>0</v>
      </c>
      <c r="Z36" s="90">
        <f t="shared" si="13"/>
        <v>0</v>
      </c>
      <c r="AA36" s="12">
        <f t="shared" si="14"/>
        <v>0</v>
      </c>
      <c r="AB36" s="13">
        <f t="shared" si="56"/>
        <v>0</v>
      </c>
      <c r="AD36" s="95">
        <f t="shared" si="57"/>
        <v>0</v>
      </c>
      <c r="AE36" s="95">
        <f t="shared" si="58"/>
        <v>0</v>
      </c>
      <c r="AF36" s="12">
        <f t="shared" si="15"/>
        <v>0</v>
      </c>
      <c r="AG36" s="13">
        <f t="shared" si="59"/>
        <v>0</v>
      </c>
      <c r="AI36" s="11"/>
      <c r="AJ36" s="11"/>
      <c r="AK36" s="12">
        <f t="shared" si="16"/>
        <v>0</v>
      </c>
      <c r="AL36" s="13">
        <f t="shared" si="60"/>
        <v>0</v>
      </c>
      <c r="AN36" s="11"/>
      <c r="AO36" s="11"/>
      <c r="AP36" s="12">
        <f t="shared" si="17"/>
        <v>0</v>
      </c>
      <c r="AQ36" s="13">
        <f t="shared" si="61"/>
        <v>0</v>
      </c>
      <c r="AS36" s="11"/>
      <c r="AT36" s="11"/>
      <c r="AU36" s="12">
        <f t="shared" si="18"/>
        <v>0</v>
      </c>
      <c r="AV36" s="13">
        <f t="shared" si="62"/>
        <v>0</v>
      </c>
      <c r="AX36" s="11"/>
      <c r="AY36" s="11"/>
      <c r="AZ36" s="12">
        <f t="shared" si="19"/>
        <v>0</v>
      </c>
      <c r="BA36" s="13">
        <f t="shared" si="63"/>
        <v>0</v>
      </c>
      <c r="BC36" s="11"/>
      <c r="BD36" s="11"/>
      <c r="BE36" s="12">
        <f t="shared" si="20"/>
        <v>0</v>
      </c>
      <c r="BF36" s="13">
        <f t="shared" si="64"/>
        <v>0</v>
      </c>
      <c r="BH36" s="11"/>
      <c r="BI36" s="11"/>
      <c r="BJ36" s="12">
        <f t="shared" si="21"/>
        <v>0</v>
      </c>
      <c r="BK36" s="13">
        <f t="shared" si="65"/>
        <v>0</v>
      </c>
      <c r="BM36" s="11"/>
      <c r="BN36" s="11"/>
      <c r="BO36" s="12">
        <f t="shared" si="22"/>
        <v>0</v>
      </c>
      <c r="BP36" s="13">
        <f t="shared" si="66"/>
        <v>0</v>
      </c>
      <c r="BR36" s="11"/>
      <c r="BS36" s="11"/>
      <c r="BT36" s="12">
        <f t="shared" si="23"/>
        <v>0</v>
      </c>
      <c r="BU36" s="13">
        <f t="shared" si="67"/>
        <v>0</v>
      </c>
      <c r="BW36" s="11"/>
      <c r="BX36" s="11"/>
      <c r="BY36" s="12">
        <f t="shared" si="24"/>
        <v>0</v>
      </c>
      <c r="BZ36" s="13">
        <f t="shared" si="68"/>
        <v>0</v>
      </c>
      <c r="CB36" s="11"/>
      <c r="CC36" s="11"/>
      <c r="CD36" s="12">
        <f t="shared" si="25"/>
        <v>0</v>
      </c>
      <c r="CE36" s="13">
        <f t="shared" si="69"/>
        <v>0</v>
      </c>
      <c r="CG36" s="11"/>
      <c r="CH36" s="11"/>
      <c r="CI36" s="12">
        <f t="shared" si="26"/>
        <v>0</v>
      </c>
      <c r="CJ36" s="13">
        <f t="shared" si="70"/>
        <v>0</v>
      </c>
      <c r="CL36" s="11"/>
      <c r="CM36" s="11"/>
      <c r="CN36" s="12">
        <f t="shared" si="27"/>
        <v>0</v>
      </c>
      <c r="CO36" s="13">
        <f t="shared" si="71"/>
        <v>0</v>
      </c>
      <c r="CQ36" s="11"/>
      <c r="CR36" s="11"/>
      <c r="CS36" s="12">
        <f t="shared" si="28"/>
        <v>0</v>
      </c>
      <c r="CT36" s="13">
        <f t="shared" si="72"/>
        <v>0</v>
      </c>
      <c r="CV36" s="11"/>
      <c r="CW36" s="11"/>
      <c r="CX36" s="12">
        <f t="shared" si="29"/>
        <v>0</v>
      </c>
      <c r="CY36" s="13">
        <f t="shared" si="73"/>
        <v>0</v>
      </c>
      <c r="DA36" s="11"/>
      <c r="DB36" s="11"/>
      <c r="DC36" s="12">
        <f t="shared" si="30"/>
        <v>0</v>
      </c>
      <c r="DD36" s="13">
        <f t="shared" si="74"/>
        <v>0</v>
      </c>
      <c r="DF36" s="11"/>
      <c r="DG36" s="11"/>
      <c r="DH36" s="12">
        <f t="shared" si="31"/>
        <v>0</v>
      </c>
      <c r="DI36" s="13">
        <f t="shared" si="75"/>
        <v>0</v>
      </c>
      <c r="DK36" s="11"/>
      <c r="DL36" s="11"/>
      <c r="DM36" s="12">
        <f t="shared" si="32"/>
        <v>0</v>
      </c>
      <c r="DN36" s="13">
        <f t="shared" si="76"/>
        <v>0</v>
      </c>
      <c r="DP36" s="11"/>
      <c r="DQ36" s="11"/>
      <c r="DR36" s="12">
        <f t="shared" si="33"/>
        <v>0</v>
      </c>
      <c r="DS36" s="13">
        <f t="shared" si="77"/>
        <v>0</v>
      </c>
      <c r="DU36" s="11"/>
      <c r="DV36" s="11"/>
      <c r="DW36" s="12">
        <f t="shared" si="34"/>
        <v>0</v>
      </c>
      <c r="DX36" s="13">
        <f t="shared" si="78"/>
        <v>0</v>
      </c>
      <c r="DZ36" s="11"/>
      <c r="EA36" s="11"/>
      <c r="EB36" s="12">
        <f t="shared" si="35"/>
        <v>0</v>
      </c>
      <c r="EC36" s="13">
        <f t="shared" si="79"/>
        <v>0</v>
      </c>
      <c r="EE36" s="11"/>
      <c r="EF36" s="11"/>
      <c r="EG36" s="12">
        <f t="shared" si="36"/>
        <v>0</v>
      </c>
      <c r="EH36" s="13">
        <f t="shared" si="80"/>
        <v>0</v>
      </c>
      <c r="EJ36" s="11"/>
      <c r="EK36" s="11"/>
      <c r="EL36" s="12">
        <f t="shared" si="37"/>
        <v>0</v>
      </c>
      <c r="EM36" s="13">
        <f t="shared" si="81"/>
        <v>0</v>
      </c>
      <c r="EO36" s="11"/>
      <c r="EP36" s="11"/>
      <c r="EQ36" s="12">
        <f t="shared" si="38"/>
        <v>0</v>
      </c>
      <c r="ER36" s="13">
        <f t="shared" si="82"/>
        <v>0</v>
      </c>
      <c r="ET36" s="11"/>
      <c r="EU36" s="11"/>
      <c r="EV36" s="12">
        <f t="shared" si="39"/>
        <v>0</v>
      </c>
      <c r="EW36" s="13">
        <f t="shared" si="83"/>
        <v>0</v>
      </c>
      <c r="EY36" s="11"/>
      <c r="EZ36" s="11"/>
      <c r="FA36" s="12">
        <f t="shared" si="40"/>
        <v>0</v>
      </c>
      <c r="FB36" s="13">
        <f t="shared" si="84"/>
        <v>0</v>
      </c>
      <c r="FD36" s="11"/>
      <c r="FE36" s="11"/>
      <c r="FF36" s="12">
        <f t="shared" si="41"/>
        <v>0</v>
      </c>
      <c r="FG36" s="13">
        <f t="shared" si="85"/>
        <v>0</v>
      </c>
      <c r="FI36" s="11"/>
      <c r="FJ36" s="11"/>
      <c r="FK36" s="12">
        <f t="shared" si="42"/>
        <v>0</v>
      </c>
      <c r="FL36" s="13">
        <f t="shared" si="86"/>
        <v>0</v>
      </c>
      <c r="FN36" s="11"/>
      <c r="FO36" s="11"/>
      <c r="FP36" s="12">
        <f t="shared" si="43"/>
        <v>0</v>
      </c>
      <c r="FQ36" s="13">
        <f t="shared" si="87"/>
        <v>0</v>
      </c>
      <c r="FS36" s="11"/>
      <c r="FT36" s="11"/>
      <c r="FU36" s="12">
        <f t="shared" si="44"/>
        <v>0</v>
      </c>
      <c r="FV36" s="13">
        <f t="shared" si="88"/>
        <v>0</v>
      </c>
      <c r="FX36" s="11"/>
      <c r="FY36" s="11"/>
      <c r="FZ36" s="12">
        <f t="shared" si="45"/>
        <v>0</v>
      </c>
      <c r="GA36" s="13">
        <f t="shared" si="89"/>
        <v>0</v>
      </c>
      <c r="GC36" s="11"/>
      <c r="GD36" s="11"/>
      <c r="GE36" s="12">
        <f t="shared" si="46"/>
        <v>0</v>
      </c>
      <c r="GF36" s="13">
        <f t="shared" si="90"/>
        <v>0</v>
      </c>
      <c r="GH36" s="11"/>
      <c r="GI36" s="11"/>
      <c r="GJ36" s="12">
        <f t="shared" si="47"/>
        <v>0</v>
      </c>
      <c r="GK36" s="13">
        <f t="shared" si="91"/>
        <v>0</v>
      </c>
      <c r="GM36" s="11"/>
      <c r="GN36" s="11"/>
      <c r="GO36" s="12">
        <f t="shared" si="48"/>
        <v>0</v>
      </c>
      <c r="GP36" s="13">
        <f t="shared" si="92"/>
        <v>0</v>
      </c>
      <c r="GR36" s="11"/>
      <c r="GS36" s="11"/>
      <c r="GT36" s="12">
        <f t="shared" si="49"/>
        <v>0</v>
      </c>
      <c r="GU36" s="13">
        <f t="shared" si="93"/>
        <v>0</v>
      </c>
      <c r="GW36" s="11"/>
      <c r="GX36" s="11"/>
      <c r="GY36" s="12">
        <f t="shared" si="50"/>
        <v>0</v>
      </c>
      <c r="GZ36" s="13">
        <f t="shared" si="94"/>
        <v>0</v>
      </c>
      <c r="HB36" s="11"/>
      <c r="HC36" s="11"/>
      <c r="HD36" s="12">
        <f t="shared" si="51"/>
        <v>0</v>
      </c>
      <c r="HE36" s="13">
        <f t="shared" si="95"/>
        <v>0</v>
      </c>
    </row>
    <row r="37" spans="1:213" ht="18.75">
      <c r="A37">
        <v>40202</v>
      </c>
      <c r="B37" s="155"/>
      <c r="C37" s="14" t="s">
        <v>55</v>
      </c>
      <c r="D37" s="10">
        <v>1</v>
      </c>
      <c r="E37" s="90">
        <f t="shared" si="0"/>
        <v>0</v>
      </c>
      <c r="F37" s="90">
        <f t="shared" si="1"/>
        <v>0</v>
      </c>
      <c r="G37" s="12">
        <f t="shared" si="2"/>
        <v>0</v>
      </c>
      <c r="H37" s="13">
        <f t="shared" si="52"/>
        <v>0</v>
      </c>
      <c r="J37" s="90">
        <f t="shared" si="3"/>
        <v>0</v>
      </c>
      <c r="K37" s="90">
        <f t="shared" si="4"/>
        <v>0</v>
      </c>
      <c r="L37" s="12">
        <f t="shared" si="5"/>
        <v>0</v>
      </c>
      <c r="M37" s="13">
        <f t="shared" si="53"/>
        <v>0</v>
      </c>
      <c r="O37" s="90">
        <f t="shared" si="6"/>
        <v>0</v>
      </c>
      <c r="P37" s="90">
        <f t="shared" si="7"/>
        <v>0</v>
      </c>
      <c r="Q37" s="12">
        <f t="shared" si="8"/>
        <v>0</v>
      </c>
      <c r="R37" s="13">
        <f t="shared" si="54"/>
        <v>0</v>
      </c>
      <c r="T37" s="90">
        <f t="shared" si="9"/>
        <v>0</v>
      </c>
      <c r="U37" s="90">
        <f t="shared" si="10"/>
        <v>0</v>
      </c>
      <c r="V37" s="12">
        <f t="shared" si="11"/>
        <v>0</v>
      </c>
      <c r="W37" s="13">
        <f t="shared" si="55"/>
        <v>0</v>
      </c>
      <c r="Y37" s="90">
        <f t="shared" si="12"/>
        <v>0</v>
      </c>
      <c r="Z37" s="90">
        <f t="shared" si="13"/>
        <v>0</v>
      </c>
      <c r="AA37" s="12">
        <f t="shared" si="14"/>
        <v>0</v>
      </c>
      <c r="AB37" s="13">
        <f t="shared" si="56"/>
        <v>0</v>
      </c>
      <c r="AD37" s="95">
        <f t="shared" si="57"/>
        <v>0</v>
      </c>
      <c r="AE37" s="95">
        <f t="shared" si="58"/>
        <v>0</v>
      </c>
      <c r="AF37" s="12">
        <f t="shared" si="15"/>
        <v>0</v>
      </c>
      <c r="AG37" s="13">
        <f t="shared" si="59"/>
        <v>0</v>
      </c>
      <c r="AI37" s="11"/>
      <c r="AJ37" s="11"/>
      <c r="AK37" s="12">
        <f t="shared" si="16"/>
        <v>0</v>
      </c>
      <c r="AL37" s="13">
        <f t="shared" si="60"/>
        <v>0</v>
      </c>
      <c r="AN37" s="11"/>
      <c r="AO37" s="11"/>
      <c r="AP37" s="12">
        <f t="shared" si="17"/>
        <v>0</v>
      </c>
      <c r="AQ37" s="13">
        <f t="shared" si="61"/>
        <v>0</v>
      </c>
      <c r="AS37" s="11"/>
      <c r="AT37" s="11"/>
      <c r="AU37" s="12">
        <f t="shared" si="18"/>
        <v>0</v>
      </c>
      <c r="AV37" s="13">
        <f t="shared" si="62"/>
        <v>0</v>
      </c>
      <c r="AX37" s="11"/>
      <c r="AY37" s="11"/>
      <c r="AZ37" s="12">
        <f t="shared" si="19"/>
        <v>0</v>
      </c>
      <c r="BA37" s="13">
        <f t="shared" si="63"/>
        <v>0</v>
      </c>
      <c r="BC37" s="11"/>
      <c r="BD37" s="11"/>
      <c r="BE37" s="12">
        <f t="shared" si="20"/>
        <v>0</v>
      </c>
      <c r="BF37" s="13">
        <f t="shared" si="64"/>
        <v>0</v>
      </c>
      <c r="BH37" s="11"/>
      <c r="BI37" s="11"/>
      <c r="BJ37" s="12">
        <f t="shared" si="21"/>
        <v>0</v>
      </c>
      <c r="BK37" s="13">
        <f t="shared" si="65"/>
        <v>0</v>
      </c>
      <c r="BM37" s="11"/>
      <c r="BN37" s="11"/>
      <c r="BO37" s="12">
        <f t="shared" si="22"/>
        <v>0</v>
      </c>
      <c r="BP37" s="13">
        <f t="shared" si="66"/>
        <v>0</v>
      </c>
      <c r="BR37" s="11"/>
      <c r="BS37" s="11"/>
      <c r="BT37" s="12">
        <f t="shared" si="23"/>
        <v>0</v>
      </c>
      <c r="BU37" s="13">
        <f t="shared" si="67"/>
        <v>0</v>
      </c>
      <c r="BW37" s="11"/>
      <c r="BX37" s="11"/>
      <c r="BY37" s="12">
        <f t="shared" si="24"/>
        <v>0</v>
      </c>
      <c r="BZ37" s="13">
        <f t="shared" si="68"/>
        <v>0</v>
      </c>
      <c r="CB37" s="11"/>
      <c r="CC37" s="11"/>
      <c r="CD37" s="12">
        <f t="shared" si="25"/>
        <v>0</v>
      </c>
      <c r="CE37" s="13">
        <f t="shared" si="69"/>
        <v>0</v>
      </c>
      <c r="CG37" s="11"/>
      <c r="CH37" s="11"/>
      <c r="CI37" s="12">
        <f t="shared" si="26"/>
        <v>0</v>
      </c>
      <c r="CJ37" s="13">
        <f t="shared" si="70"/>
        <v>0</v>
      </c>
      <c r="CL37" s="11"/>
      <c r="CM37" s="11"/>
      <c r="CN37" s="12">
        <f t="shared" si="27"/>
        <v>0</v>
      </c>
      <c r="CO37" s="13">
        <f t="shared" si="71"/>
        <v>0</v>
      </c>
      <c r="CQ37" s="11"/>
      <c r="CR37" s="11"/>
      <c r="CS37" s="12">
        <f t="shared" si="28"/>
        <v>0</v>
      </c>
      <c r="CT37" s="13">
        <f t="shared" si="72"/>
        <v>0</v>
      </c>
      <c r="CV37" s="11"/>
      <c r="CW37" s="11"/>
      <c r="CX37" s="12">
        <f t="shared" si="29"/>
        <v>0</v>
      </c>
      <c r="CY37" s="13">
        <f t="shared" si="73"/>
        <v>0</v>
      </c>
      <c r="DA37" s="11"/>
      <c r="DB37" s="11"/>
      <c r="DC37" s="12">
        <f t="shared" si="30"/>
        <v>0</v>
      </c>
      <c r="DD37" s="13">
        <f t="shared" si="74"/>
        <v>0</v>
      </c>
      <c r="DF37" s="11"/>
      <c r="DG37" s="11"/>
      <c r="DH37" s="12">
        <f t="shared" si="31"/>
        <v>0</v>
      </c>
      <c r="DI37" s="13">
        <f t="shared" si="75"/>
        <v>0</v>
      </c>
      <c r="DK37" s="11"/>
      <c r="DL37" s="11"/>
      <c r="DM37" s="12">
        <f t="shared" si="32"/>
        <v>0</v>
      </c>
      <c r="DN37" s="13">
        <f t="shared" si="76"/>
        <v>0</v>
      </c>
      <c r="DP37" s="11"/>
      <c r="DQ37" s="11"/>
      <c r="DR37" s="12">
        <f t="shared" si="33"/>
        <v>0</v>
      </c>
      <c r="DS37" s="13">
        <f t="shared" si="77"/>
        <v>0</v>
      </c>
      <c r="DU37" s="11"/>
      <c r="DV37" s="11"/>
      <c r="DW37" s="12">
        <f t="shared" si="34"/>
        <v>0</v>
      </c>
      <c r="DX37" s="13">
        <f t="shared" si="78"/>
        <v>0</v>
      </c>
      <c r="DZ37" s="11"/>
      <c r="EA37" s="11"/>
      <c r="EB37" s="12">
        <f t="shared" si="35"/>
        <v>0</v>
      </c>
      <c r="EC37" s="13">
        <f t="shared" si="79"/>
        <v>0</v>
      </c>
      <c r="EE37" s="11"/>
      <c r="EF37" s="11"/>
      <c r="EG37" s="12">
        <f t="shared" si="36"/>
        <v>0</v>
      </c>
      <c r="EH37" s="13">
        <f t="shared" si="80"/>
        <v>0</v>
      </c>
      <c r="EJ37" s="11"/>
      <c r="EK37" s="11"/>
      <c r="EL37" s="12">
        <f t="shared" si="37"/>
        <v>0</v>
      </c>
      <c r="EM37" s="13">
        <f t="shared" si="81"/>
        <v>0</v>
      </c>
      <c r="EO37" s="11"/>
      <c r="EP37" s="11"/>
      <c r="EQ37" s="12">
        <f t="shared" si="38"/>
        <v>0</v>
      </c>
      <c r="ER37" s="13">
        <f t="shared" si="82"/>
        <v>0</v>
      </c>
      <c r="ET37" s="11"/>
      <c r="EU37" s="11"/>
      <c r="EV37" s="12">
        <f t="shared" si="39"/>
        <v>0</v>
      </c>
      <c r="EW37" s="13">
        <f t="shared" si="83"/>
        <v>0</v>
      </c>
      <c r="EY37" s="11"/>
      <c r="EZ37" s="11"/>
      <c r="FA37" s="12">
        <f t="shared" si="40"/>
        <v>0</v>
      </c>
      <c r="FB37" s="13">
        <f t="shared" si="84"/>
        <v>0</v>
      </c>
      <c r="FD37" s="11"/>
      <c r="FE37" s="11"/>
      <c r="FF37" s="12">
        <f t="shared" si="41"/>
        <v>0</v>
      </c>
      <c r="FG37" s="13">
        <f t="shared" si="85"/>
        <v>0</v>
      </c>
      <c r="FI37" s="11"/>
      <c r="FJ37" s="11"/>
      <c r="FK37" s="12">
        <f t="shared" si="42"/>
        <v>0</v>
      </c>
      <c r="FL37" s="13">
        <f t="shared" si="86"/>
        <v>0</v>
      </c>
      <c r="FN37" s="11"/>
      <c r="FO37" s="11"/>
      <c r="FP37" s="12">
        <f t="shared" si="43"/>
        <v>0</v>
      </c>
      <c r="FQ37" s="13">
        <f t="shared" si="87"/>
        <v>0</v>
      </c>
      <c r="FS37" s="11"/>
      <c r="FT37" s="11"/>
      <c r="FU37" s="12">
        <f t="shared" si="44"/>
        <v>0</v>
      </c>
      <c r="FV37" s="13">
        <f t="shared" si="88"/>
        <v>0</v>
      </c>
      <c r="FX37" s="11"/>
      <c r="FY37" s="11"/>
      <c r="FZ37" s="12">
        <f t="shared" si="45"/>
        <v>0</v>
      </c>
      <c r="GA37" s="13">
        <f t="shared" si="89"/>
        <v>0</v>
      </c>
      <c r="GC37" s="11"/>
      <c r="GD37" s="11"/>
      <c r="GE37" s="12">
        <f t="shared" si="46"/>
        <v>0</v>
      </c>
      <c r="GF37" s="13">
        <f t="shared" si="90"/>
        <v>0</v>
      </c>
      <c r="GH37" s="11"/>
      <c r="GI37" s="11"/>
      <c r="GJ37" s="12">
        <f t="shared" si="47"/>
        <v>0</v>
      </c>
      <c r="GK37" s="13">
        <f t="shared" si="91"/>
        <v>0</v>
      </c>
      <c r="GM37" s="11"/>
      <c r="GN37" s="11"/>
      <c r="GO37" s="12">
        <f t="shared" si="48"/>
        <v>0</v>
      </c>
      <c r="GP37" s="13">
        <f t="shared" si="92"/>
        <v>0</v>
      </c>
      <c r="GR37" s="11"/>
      <c r="GS37" s="11"/>
      <c r="GT37" s="12">
        <f t="shared" si="49"/>
        <v>0</v>
      </c>
      <c r="GU37" s="13">
        <f t="shared" si="93"/>
        <v>0</v>
      </c>
      <c r="GW37" s="11"/>
      <c r="GX37" s="11"/>
      <c r="GY37" s="12">
        <f t="shared" si="50"/>
        <v>0</v>
      </c>
      <c r="GZ37" s="13">
        <f t="shared" si="94"/>
        <v>0</v>
      </c>
      <c r="HB37" s="11"/>
      <c r="HC37" s="11"/>
      <c r="HD37" s="12">
        <f t="shared" si="51"/>
        <v>0</v>
      </c>
      <c r="HE37" s="13">
        <f t="shared" si="95"/>
        <v>0</v>
      </c>
    </row>
    <row r="38" spans="1:213" ht="18.75">
      <c r="A38">
        <v>40103</v>
      </c>
      <c r="B38" s="155"/>
      <c r="C38" s="14" t="s">
        <v>56</v>
      </c>
      <c r="D38" s="10">
        <v>1</v>
      </c>
      <c r="E38" s="90">
        <f t="shared" si="0"/>
        <v>0</v>
      </c>
      <c r="F38" s="90">
        <f t="shared" si="1"/>
        <v>0</v>
      </c>
      <c r="G38" s="12">
        <f t="shared" si="2"/>
        <v>0</v>
      </c>
      <c r="H38" s="13">
        <f t="shared" si="52"/>
        <v>0</v>
      </c>
      <c r="J38" s="90">
        <f t="shared" si="3"/>
        <v>0</v>
      </c>
      <c r="K38" s="90">
        <f t="shared" si="4"/>
        <v>0</v>
      </c>
      <c r="L38" s="12">
        <f t="shared" si="5"/>
        <v>0</v>
      </c>
      <c r="M38" s="13">
        <f t="shared" si="53"/>
        <v>0</v>
      </c>
      <c r="O38" s="90">
        <f t="shared" si="6"/>
        <v>0</v>
      </c>
      <c r="P38" s="90">
        <f t="shared" si="7"/>
        <v>0</v>
      </c>
      <c r="Q38" s="12">
        <f t="shared" si="8"/>
        <v>0</v>
      </c>
      <c r="R38" s="13">
        <f t="shared" si="54"/>
        <v>0</v>
      </c>
      <c r="T38" s="90">
        <f t="shared" si="9"/>
        <v>0</v>
      </c>
      <c r="U38" s="90">
        <f t="shared" si="10"/>
        <v>0</v>
      </c>
      <c r="V38" s="12">
        <f t="shared" si="11"/>
        <v>0</v>
      </c>
      <c r="W38" s="13">
        <f t="shared" si="55"/>
        <v>0</v>
      </c>
      <c r="Y38" s="90">
        <f t="shared" si="12"/>
        <v>0</v>
      </c>
      <c r="Z38" s="90">
        <f t="shared" si="13"/>
        <v>0</v>
      </c>
      <c r="AA38" s="12">
        <f t="shared" si="14"/>
        <v>0</v>
      </c>
      <c r="AB38" s="13">
        <f t="shared" si="56"/>
        <v>0</v>
      </c>
      <c r="AD38" s="95">
        <f t="shared" si="57"/>
        <v>0</v>
      </c>
      <c r="AE38" s="95">
        <f t="shared" si="58"/>
        <v>0</v>
      </c>
      <c r="AF38" s="12">
        <f t="shared" si="15"/>
        <v>0</v>
      </c>
      <c r="AG38" s="13">
        <f t="shared" si="59"/>
        <v>0</v>
      </c>
      <c r="AI38" s="11"/>
      <c r="AJ38" s="11"/>
      <c r="AK38" s="12">
        <f t="shared" si="16"/>
        <v>0</v>
      </c>
      <c r="AL38" s="13">
        <f t="shared" si="60"/>
        <v>0</v>
      </c>
      <c r="AN38" s="11"/>
      <c r="AO38" s="11"/>
      <c r="AP38" s="12">
        <f t="shared" si="17"/>
        <v>0</v>
      </c>
      <c r="AQ38" s="13">
        <f t="shared" si="61"/>
        <v>0</v>
      </c>
      <c r="AS38" s="11"/>
      <c r="AT38" s="11"/>
      <c r="AU38" s="12">
        <f t="shared" si="18"/>
        <v>0</v>
      </c>
      <c r="AV38" s="13">
        <f t="shared" si="62"/>
        <v>0</v>
      </c>
      <c r="AX38" s="11"/>
      <c r="AY38" s="11"/>
      <c r="AZ38" s="12">
        <f t="shared" si="19"/>
        <v>0</v>
      </c>
      <c r="BA38" s="13">
        <f t="shared" si="63"/>
        <v>0</v>
      </c>
      <c r="BC38" s="11"/>
      <c r="BD38" s="11"/>
      <c r="BE38" s="12">
        <f t="shared" si="20"/>
        <v>0</v>
      </c>
      <c r="BF38" s="13">
        <f t="shared" si="64"/>
        <v>0</v>
      </c>
      <c r="BH38" s="11"/>
      <c r="BI38" s="11"/>
      <c r="BJ38" s="12">
        <f t="shared" si="21"/>
        <v>0</v>
      </c>
      <c r="BK38" s="13">
        <f t="shared" si="65"/>
        <v>0</v>
      </c>
      <c r="BM38" s="11"/>
      <c r="BN38" s="11"/>
      <c r="BO38" s="12">
        <f t="shared" si="22"/>
        <v>0</v>
      </c>
      <c r="BP38" s="13">
        <f t="shared" si="66"/>
        <v>0</v>
      </c>
      <c r="BR38" s="11"/>
      <c r="BS38" s="11"/>
      <c r="BT38" s="12">
        <f t="shared" si="23"/>
        <v>0</v>
      </c>
      <c r="BU38" s="13">
        <f t="shared" si="67"/>
        <v>0</v>
      </c>
      <c r="BW38" s="11"/>
      <c r="BX38" s="11"/>
      <c r="BY38" s="12">
        <f t="shared" si="24"/>
        <v>0</v>
      </c>
      <c r="BZ38" s="13">
        <f t="shared" si="68"/>
        <v>0</v>
      </c>
      <c r="CB38" s="11"/>
      <c r="CC38" s="11"/>
      <c r="CD38" s="12">
        <f t="shared" si="25"/>
        <v>0</v>
      </c>
      <c r="CE38" s="13">
        <f t="shared" si="69"/>
        <v>0</v>
      </c>
      <c r="CG38" s="11"/>
      <c r="CH38" s="11"/>
      <c r="CI38" s="12">
        <f t="shared" si="26"/>
        <v>0</v>
      </c>
      <c r="CJ38" s="13">
        <f t="shared" si="70"/>
        <v>0</v>
      </c>
      <c r="CL38" s="11"/>
      <c r="CM38" s="11"/>
      <c r="CN38" s="12">
        <f t="shared" si="27"/>
        <v>0</v>
      </c>
      <c r="CO38" s="13">
        <f t="shared" si="71"/>
        <v>0</v>
      </c>
      <c r="CQ38" s="11"/>
      <c r="CR38" s="11"/>
      <c r="CS38" s="12">
        <f t="shared" si="28"/>
        <v>0</v>
      </c>
      <c r="CT38" s="13">
        <f t="shared" si="72"/>
        <v>0</v>
      </c>
      <c r="CV38" s="11"/>
      <c r="CW38" s="11"/>
      <c r="CX38" s="12">
        <f t="shared" si="29"/>
        <v>0</v>
      </c>
      <c r="CY38" s="13">
        <f t="shared" si="73"/>
        <v>0</v>
      </c>
      <c r="DA38" s="11"/>
      <c r="DB38" s="11"/>
      <c r="DC38" s="12">
        <f t="shared" si="30"/>
        <v>0</v>
      </c>
      <c r="DD38" s="13">
        <f t="shared" si="74"/>
        <v>0</v>
      </c>
      <c r="DF38" s="11"/>
      <c r="DG38" s="11"/>
      <c r="DH38" s="12">
        <f t="shared" si="31"/>
        <v>0</v>
      </c>
      <c r="DI38" s="13">
        <f t="shared" si="75"/>
        <v>0</v>
      </c>
      <c r="DK38" s="11"/>
      <c r="DL38" s="11"/>
      <c r="DM38" s="12">
        <f t="shared" si="32"/>
        <v>0</v>
      </c>
      <c r="DN38" s="13">
        <f t="shared" si="76"/>
        <v>0</v>
      </c>
      <c r="DP38" s="11"/>
      <c r="DQ38" s="11"/>
      <c r="DR38" s="12">
        <f t="shared" si="33"/>
        <v>0</v>
      </c>
      <c r="DS38" s="13">
        <f t="shared" si="77"/>
        <v>0</v>
      </c>
      <c r="DU38" s="11"/>
      <c r="DV38" s="11"/>
      <c r="DW38" s="12">
        <f t="shared" si="34"/>
        <v>0</v>
      </c>
      <c r="DX38" s="13">
        <f t="shared" si="78"/>
        <v>0</v>
      </c>
      <c r="DZ38" s="11"/>
      <c r="EA38" s="11"/>
      <c r="EB38" s="12">
        <f t="shared" si="35"/>
        <v>0</v>
      </c>
      <c r="EC38" s="13">
        <f t="shared" si="79"/>
        <v>0</v>
      </c>
      <c r="EE38" s="11"/>
      <c r="EF38" s="11"/>
      <c r="EG38" s="12">
        <f t="shared" si="36"/>
        <v>0</v>
      </c>
      <c r="EH38" s="13">
        <f t="shared" si="80"/>
        <v>0</v>
      </c>
      <c r="EJ38" s="11"/>
      <c r="EK38" s="11"/>
      <c r="EL38" s="12">
        <f t="shared" si="37"/>
        <v>0</v>
      </c>
      <c r="EM38" s="13">
        <f t="shared" si="81"/>
        <v>0</v>
      </c>
      <c r="EO38" s="11"/>
      <c r="EP38" s="11"/>
      <c r="EQ38" s="12">
        <f t="shared" si="38"/>
        <v>0</v>
      </c>
      <c r="ER38" s="13">
        <f t="shared" si="82"/>
        <v>0</v>
      </c>
      <c r="ET38" s="11"/>
      <c r="EU38" s="11"/>
      <c r="EV38" s="12">
        <f t="shared" si="39"/>
        <v>0</v>
      </c>
      <c r="EW38" s="13">
        <f t="shared" si="83"/>
        <v>0</v>
      </c>
      <c r="EY38" s="11"/>
      <c r="EZ38" s="11"/>
      <c r="FA38" s="12">
        <f t="shared" si="40"/>
        <v>0</v>
      </c>
      <c r="FB38" s="13">
        <f t="shared" si="84"/>
        <v>0</v>
      </c>
      <c r="FD38" s="11"/>
      <c r="FE38" s="11"/>
      <c r="FF38" s="12">
        <f t="shared" si="41"/>
        <v>0</v>
      </c>
      <c r="FG38" s="13">
        <f t="shared" si="85"/>
        <v>0</v>
      </c>
      <c r="FI38" s="11"/>
      <c r="FJ38" s="11"/>
      <c r="FK38" s="12">
        <f t="shared" si="42"/>
        <v>0</v>
      </c>
      <c r="FL38" s="13">
        <f t="shared" si="86"/>
        <v>0</v>
      </c>
      <c r="FN38" s="11"/>
      <c r="FO38" s="11"/>
      <c r="FP38" s="12">
        <f t="shared" si="43"/>
        <v>0</v>
      </c>
      <c r="FQ38" s="13">
        <f t="shared" si="87"/>
        <v>0</v>
      </c>
      <c r="FS38" s="11"/>
      <c r="FT38" s="11"/>
      <c r="FU38" s="12">
        <f t="shared" si="44"/>
        <v>0</v>
      </c>
      <c r="FV38" s="13">
        <f t="shared" si="88"/>
        <v>0</v>
      </c>
      <c r="FX38" s="11"/>
      <c r="FY38" s="11"/>
      <c r="FZ38" s="12">
        <f t="shared" si="45"/>
        <v>0</v>
      </c>
      <c r="GA38" s="13">
        <f t="shared" si="89"/>
        <v>0</v>
      </c>
      <c r="GC38" s="11"/>
      <c r="GD38" s="11"/>
      <c r="GE38" s="12">
        <f t="shared" si="46"/>
        <v>0</v>
      </c>
      <c r="GF38" s="13">
        <f t="shared" si="90"/>
        <v>0</v>
      </c>
      <c r="GH38" s="11"/>
      <c r="GI38" s="11"/>
      <c r="GJ38" s="12">
        <f t="shared" si="47"/>
        <v>0</v>
      </c>
      <c r="GK38" s="13">
        <f t="shared" si="91"/>
        <v>0</v>
      </c>
      <c r="GM38" s="11"/>
      <c r="GN38" s="11"/>
      <c r="GO38" s="12">
        <f t="shared" si="48"/>
        <v>0</v>
      </c>
      <c r="GP38" s="13">
        <f t="shared" si="92"/>
        <v>0</v>
      </c>
      <c r="GR38" s="11"/>
      <c r="GS38" s="11"/>
      <c r="GT38" s="12">
        <f t="shared" si="49"/>
        <v>0</v>
      </c>
      <c r="GU38" s="13">
        <f t="shared" si="93"/>
        <v>0</v>
      </c>
      <c r="GW38" s="11"/>
      <c r="GX38" s="11"/>
      <c r="GY38" s="12">
        <f t="shared" si="50"/>
        <v>0</v>
      </c>
      <c r="GZ38" s="13">
        <f t="shared" si="94"/>
        <v>0</v>
      </c>
      <c r="HB38" s="11"/>
      <c r="HC38" s="11"/>
      <c r="HD38" s="12">
        <f t="shared" si="51"/>
        <v>0</v>
      </c>
      <c r="HE38" s="13">
        <f t="shared" si="95"/>
        <v>0</v>
      </c>
    </row>
    <row r="39" spans="1:213" ht="19.5" thickBot="1">
      <c r="A39">
        <v>40201</v>
      </c>
      <c r="B39" s="156"/>
      <c r="C39" s="15" t="s">
        <v>57</v>
      </c>
      <c r="D39" s="16">
        <v>1</v>
      </c>
      <c r="E39" s="90">
        <f t="shared" si="0"/>
        <v>0</v>
      </c>
      <c r="F39" s="90">
        <f t="shared" si="1"/>
        <v>0</v>
      </c>
      <c r="G39" s="12">
        <f t="shared" si="2"/>
        <v>0</v>
      </c>
      <c r="H39" s="13">
        <f t="shared" si="52"/>
        <v>0</v>
      </c>
      <c r="J39" s="90">
        <f t="shared" si="3"/>
        <v>0</v>
      </c>
      <c r="K39" s="90">
        <f t="shared" si="4"/>
        <v>0</v>
      </c>
      <c r="L39" s="12">
        <f t="shared" si="5"/>
        <v>0</v>
      </c>
      <c r="M39" s="13">
        <f t="shared" si="53"/>
        <v>0</v>
      </c>
      <c r="O39" s="90">
        <f t="shared" si="6"/>
        <v>0</v>
      </c>
      <c r="P39" s="90">
        <f t="shared" si="7"/>
        <v>0</v>
      </c>
      <c r="Q39" s="12">
        <f t="shared" si="8"/>
        <v>0</v>
      </c>
      <c r="R39" s="13">
        <f t="shared" si="54"/>
        <v>0</v>
      </c>
      <c r="T39" s="90">
        <f t="shared" si="9"/>
        <v>0</v>
      </c>
      <c r="U39" s="90">
        <f t="shared" si="10"/>
        <v>0</v>
      </c>
      <c r="V39" s="12">
        <f t="shared" si="11"/>
        <v>0</v>
      </c>
      <c r="W39" s="13">
        <f t="shared" si="55"/>
        <v>0</v>
      </c>
      <c r="Y39" s="90">
        <f t="shared" si="12"/>
        <v>0</v>
      </c>
      <c r="Z39" s="90">
        <f t="shared" si="13"/>
        <v>0</v>
      </c>
      <c r="AA39" s="12">
        <f t="shared" si="14"/>
        <v>0</v>
      </c>
      <c r="AB39" s="13">
        <f t="shared" si="56"/>
        <v>0</v>
      </c>
      <c r="AD39" s="95">
        <f t="shared" si="57"/>
        <v>0</v>
      </c>
      <c r="AE39" s="95">
        <f t="shared" si="58"/>
        <v>0</v>
      </c>
      <c r="AF39" s="12">
        <f t="shared" si="15"/>
        <v>0</v>
      </c>
      <c r="AG39" s="13">
        <f t="shared" si="59"/>
        <v>0</v>
      </c>
      <c r="AI39" s="18"/>
      <c r="AJ39" s="18"/>
      <c r="AK39" s="12">
        <f t="shared" si="16"/>
        <v>0</v>
      </c>
      <c r="AL39" s="13">
        <f t="shared" si="60"/>
        <v>0</v>
      </c>
      <c r="AN39" s="18"/>
      <c r="AO39" s="18"/>
      <c r="AP39" s="12">
        <f t="shared" si="17"/>
        <v>0</v>
      </c>
      <c r="AQ39" s="13">
        <f t="shared" si="61"/>
        <v>0</v>
      </c>
      <c r="AS39" s="18"/>
      <c r="AT39" s="18"/>
      <c r="AU39" s="12">
        <f t="shared" si="18"/>
        <v>0</v>
      </c>
      <c r="AV39" s="13">
        <f t="shared" si="62"/>
        <v>0</v>
      </c>
      <c r="AX39" s="18"/>
      <c r="AY39" s="18"/>
      <c r="AZ39" s="12">
        <f t="shared" si="19"/>
        <v>0</v>
      </c>
      <c r="BA39" s="13">
        <f t="shared" si="63"/>
        <v>0</v>
      </c>
      <c r="BC39" s="18"/>
      <c r="BD39" s="18"/>
      <c r="BE39" s="12">
        <f t="shared" si="20"/>
        <v>0</v>
      </c>
      <c r="BF39" s="13">
        <f t="shared" si="64"/>
        <v>0</v>
      </c>
      <c r="BH39" s="18"/>
      <c r="BI39" s="18"/>
      <c r="BJ39" s="12">
        <f t="shared" si="21"/>
        <v>0</v>
      </c>
      <c r="BK39" s="13">
        <f t="shared" si="65"/>
        <v>0</v>
      </c>
      <c r="BM39" s="18"/>
      <c r="BN39" s="18"/>
      <c r="BO39" s="12">
        <f t="shared" si="22"/>
        <v>0</v>
      </c>
      <c r="BP39" s="13">
        <f t="shared" si="66"/>
        <v>0</v>
      </c>
      <c r="BR39" s="18"/>
      <c r="BS39" s="18"/>
      <c r="BT39" s="12">
        <f t="shared" si="23"/>
        <v>0</v>
      </c>
      <c r="BU39" s="13">
        <f t="shared" si="67"/>
        <v>0</v>
      </c>
      <c r="BW39" s="18"/>
      <c r="BX39" s="18"/>
      <c r="BY39" s="12">
        <f t="shared" si="24"/>
        <v>0</v>
      </c>
      <c r="BZ39" s="13">
        <f t="shared" si="68"/>
        <v>0</v>
      </c>
      <c r="CB39" s="18"/>
      <c r="CC39" s="18"/>
      <c r="CD39" s="12">
        <f t="shared" si="25"/>
        <v>0</v>
      </c>
      <c r="CE39" s="13">
        <f t="shared" si="69"/>
        <v>0</v>
      </c>
      <c r="CG39" s="18"/>
      <c r="CH39" s="18"/>
      <c r="CI39" s="12">
        <f t="shared" si="26"/>
        <v>0</v>
      </c>
      <c r="CJ39" s="13">
        <f t="shared" si="70"/>
        <v>0</v>
      </c>
      <c r="CL39" s="18"/>
      <c r="CM39" s="18"/>
      <c r="CN39" s="12">
        <f t="shared" si="27"/>
        <v>0</v>
      </c>
      <c r="CO39" s="13">
        <f t="shared" si="71"/>
        <v>0</v>
      </c>
      <c r="CQ39" s="18"/>
      <c r="CR39" s="18"/>
      <c r="CS39" s="12">
        <f t="shared" si="28"/>
        <v>0</v>
      </c>
      <c r="CT39" s="13">
        <f t="shared" si="72"/>
        <v>0</v>
      </c>
      <c r="CV39" s="18"/>
      <c r="CW39" s="18"/>
      <c r="CX39" s="12">
        <f t="shared" si="29"/>
        <v>0</v>
      </c>
      <c r="CY39" s="13">
        <f t="shared" si="73"/>
        <v>0</v>
      </c>
      <c r="DA39" s="18"/>
      <c r="DB39" s="18"/>
      <c r="DC39" s="12">
        <f t="shared" si="30"/>
        <v>0</v>
      </c>
      <c r="DD39" s="13">
        <f t="shared" si="74"/>
        <v>0</v>
      </c>
      <c r="DF39" s="18"/>
      <c r="DG39" s="18"/>
      <c r="DH39" s="12">
        <f t="shared" si="31"/>
        <v>0</v>
      </c>
      <c r="DI39" s="13">
        <f t="shared" si="75"/>
        <v>0</v>
      </c>
      <c r="DK39" s="18"/>
      <c r="DL39" s="18"/>
      <c r="DM39" s="12">
        <f t="shared" si="32"/>
        <v>0</v>
      </c>
      <c r="DN39" s="13">
        <f t="shared" si="76"/>
        <v>0</v>
      </c>
      <c r="DP39" s="18"/>
      <c r="DQ39" s="18"/>
      <c r="DR39" s="12">
        <f t="shared" si="33"/>
        <v>0</v>
      </c>
      <c r="DS39" s="13">
        <f t="shared" si="77"/>
        <v>0</v>
      </c>
      <c r="DU39" s="18"/>
      <c r="DV39" s="18"/>
      <c r="DW39" s="12">
        <f t="shared" si="34"/>
        <v>0</v>
      </c>
      <c r="DX39" s="13">
        <f t="shared" si="78"/>
        <v>0</v>
      </c>
      <c r="DZ39" s="18"/>
      <c r="EA39" s="18"/>
      <c r="EB39" s="12">
        <f t="shared" si="35"/>
        <v>0</v>
      </c>
      <c r="EC39" s="13">
        <f t="shared" si="79"/>
        <v>0</v>
      </c>
      <c r="EE39" s="18"/>
      <c r="EF39" s="18"/>
      <c r="EG39" s="12">
        <f t="shared" si="36"/>
        <v>0</v>
      </c>
      <c r="EH39" s="13">
        <f t="shared" si="80"/>
        <v>0</v>
      </c>
      <c r="EJ39" s="18"/>
      <c r="EK39" s="18"/>
      <c r="EL39" s="12">
        <f t="shared" si="37"/>
        <v>0</v>
      </c>
      <c r="EM39" s="13">
        <f t="shared" si="81"/>
        <v>0</v>
      </c>
      <c r="EO39" s="18"/>
      <c r="EP39" s="18"/>
      <c r="EQ39" s="12">
        <f t="shared" si="38"/>
        <v>0</v>
      </c>
      <c r="ER39" s="13">
        <f t="shared" si="82"/>
        <v>0</v>
      </c>
      <c r="ET39" s="18"/>
      <c r="EU39" s="18"/>
      <c r="EV39" s="12">
        <f t="shared" si="39"/>
        <v>0</v>
      </c>
      <c r="EW39" s="13">
        <f t="shared" si="83"/>
        <v>0</v>
      </c>
      <c r="EY39" s="18"/>
      <c r="EZ39" s="18"/>
      <c r="FA39" s="12">
        <f t="shared" si="40"/>
        <v>0</v>
      </c>
      <c r="FB39" s="13">
        <f t="shared" si="84"/>
        <v>0</v>
      </c>
      <c r="FD39" s="18"/>
      <c r="FE39" s="18"/>
      <c r="FF39" s="12">
        <f t="shared" si="41"/>
        <v>0</v>
      </c>
      <c r="FG39" s="13">
        <f t="shared" si="85"/>
        <v>0</v>
      </c>
      <c r="FI39" s="18"/>
      <c r="FJ39" s="18"/>
      <c r="FK39" s="12">
        <f t="shared" si="42"/>
        <v>0</v>
      </c>
      <c r="FL39" s="13">
        <f t="shared" si="86"/>
        <v>0</v>
      </c>
      <c r="FN39" s="18"/>
      <c r="FO39" s="18"/>
      <c r="FP39" s="12">
        <f t="shared" si="43"/>
        <v>0</v>
      </c>
      <c r="FQ39" s="13">
        <f t="shared" si="87"/>
        <v>0</v>
      </c>
      <c r="FS39" s="18"/>
      <c r="FT39" s="18"/>
      <c r="FU39" s="12">
        <f t="shared" si="44"/>
        <v>0</v>
      </c>
      <c r="FV39" s="13">
        <f t="shared" si="88"/>
        <v>0</v>
      </c>
      <c r="FX39" s="18"/>
      <c r="FY39" s="18"/>
      <c r="FZ39" s="12">
        <f t="shared" si="45"/>
        <v>0</v>
      </c>
      <c r="GA39" s="13">
        <f t="shared" si="89"/>
        <v>0</v>
      </c>
      <c r="GC39" s="18"/>
      <c r="GD39" s="18"/>
      <c r="GE39" s="12">
        <f t="shared" si="46"/>
        <v>0</v>
      </c>
      <c r="GF39" s="13">
        <f t="shared" si="90"/>
        <v>0</v>
      </c>
      <c r="GH39" s="18"/>
      <c r="GI39" s="18"/>
      <c r="GJ39" s="12">
        <f t="shared" si="47"/>
        <v>0</v>
      </c>
      <c r="GK39" s="13">
        <f t="shared" si="91"/>
        <v>0</v>
      </c>
      <c r="GM39" s="18"/>
      <c r="GN39" s="18"/>
      <c r="GO39" s="12">
        <f t="shared" si="48"/>
        <v>0</v>
      </c>
      <c r="GP39" s="13">
        <f t="shared" si="92"/>
        <v>0</v>
      </c>
      <c r="GR39" s="18"/>
      <c r="GS39" s="18"/>
      <c r="GT39" s="12">
        <f t="shared" si="49"/>
        <v>0</v>
      </c>
      <c r="GU39" s="13">
        <f t="shared" si="93"/>
        <v>0</v>
      </c>
      <c r="GW39" s="18"/>
      <c r="GX39" s="18"/>
      <c r="GY39" s="12">
        <f t="shared" si="50"/>
        <v>0</v>
      </c>
      <c r="GZ39" s="13">
        <f t="shared" si="94"/>
        <v>0</v>
      </c>
      <c r="HB39" s="18"/>
      <c r="HC39" s="18"/>
      <c r="HD39" s="12">
        <f t="shared" si="51"/>
        <v>0</v>
      </c>
      <c r="HE39" s="13">
        <f t="shared" si="95"/>
        <v>0</v>
      </c>
    </row>
    <row r="40" spans="1:213" ht="25.5" customHeight="1" thickBot="1">
      <c r="B40" s="87"/>
      <c r="C40" s="88" t="s">
        <v>118</v>
      </c>
      <c r="D40" s="87"/>
      <c r="E40" s="86">
        <f>SUM(E6:E39)</f>
        <v>0</v>
      </c>
      <c r="F40" s="19">
        <f>SUM(F6:F39)</f>
        <v>0</v>
      </c>
      <c r="G40" s="20">
        <f t="shared" si="2"/>
        <v>0</v>
      </c>
      <c r="H40" s="19">
        <f>SUM(H6:H39)</f>
        <v>0</v>
      </c>
      <c r="J40" s="19">
        <f>SUM(J6:J39)</f>
        <v>0</v>
      </c>
      <c r="K40" s="19">
        <f>SUM(K6:K39)</f>
        <v>0</v>
      </c>
      <c r="L40" s="20">
        <f t="shared" si="5"/>
        <v>0</v>
      </c>
      <c r="M40" s="19">
        <f>SUM(M6:M39)</f>
        <v>0</v>
      </c>
      <c r="O40" s="19">
        <f>SUM(O6:O39)</f>
        <v>0</v>
      </c>
      <c r="P40" s="19">
        <f>SUM(P6:P39)</f>
        <v>0</v>
      </c>
      <c r="Q40" s="20">
        <f t="shared" si="8"/>
        <v>0</v>
      </c>
      <c r="R40" s="19">
        <f>SUM(R6:R39)</f>
        <v>0</v>
      </c>
      <c r="T40" s="19">
        <f>SUM(T6:T39)</f>
        <v>0</v>
      </c>
      <c r="U40" s="19">
        <f>SUM(U6:U39)</f>
        <v>0</v>
      </c>
      <c r="V40" s="20">
        <f t="shared" si="11"/>
        <v>0</v>
      </c>
      <c r="W40" s="19">
        <f>SUM(W6:W39)</f>
        <v>0</v>
      </c>
      <c r="Y40" s="19">
        <f>SUM(Y6:Y39)</f>
        <v>0</v>
      </c>
      <c r="Z40" s="19">
        <f>SUM(Z6:Z39)</f>
        <v>0</v>
      </c>
      <c r="AA40" s="20">
        <f t="shared" si="14"/>
        <v>0</v>
      </c>
      <c r="AB40" s="19">
        <f>SUM(AB6:AB39)</f>
        <v>0</v>
      </c>
      <c r="AD40" s="19">
        <f>SUM(AD6:AD39)</f>
        <v>0</v>
      </c>
      <c r="AE40" s="19">
        <f>SUM(AE6:AE39)</f>
        <v>0</v>
      </c>
      <c r="AF40" s="20">
        <f t="shared" si="15"/>
        <v>0</v>
      </c>
      <c r="AG40" s="19">
        <f>SUM(AG6:AG39)</f>
        <v>0</v>
      </c>
      <c r="AI40" s="19">
        <f>SUM(AI6:AI39)</f>
        <v>0</v>
      </c>
      <c r="AJ40" s="19">
        <f>SUM(AJ6:AJ39)</f>
        <v>0</v>
      </c>
      <c r="AK40" s="20">
        <f t="shared" si="16"/>
        <v>0</v>
      </c>
      <c r="AL40" s="19">
        <f>SUM(AL6:AL39)</f>
        <v>0</v>
      </c>
      <c r="AN40" s="19">
        <f>SUM(AN6:AN39)</f>
        <v>0</v>
      </c>
      <c r="AO40" s="19">
        <f>SUM(AO6:AO39)</f>
        <v>0</v>
      </c>
      <c r="AP40" s="20">
        <f t="shared" si="17"/>
        <v>0</v>
      </c>
      <c r="AQ40" s="19">
        <f>SUM(AQ6:AQ39)</f>
        <v>0</v>
      </c>
      <c r="AS40" s="19">
        <f>SUM(AS6:AS39)</f>
        <v>0</v>
      </c>
      <c r="AT40" s="19">
        <f>SUM(AT6:AT39)</f>
        <v>0</v>
      </c>
      <c r="AU40" s="20">
        <f t="shared" si="18"/>
        <v>0</v>
      </c>
      <c r="AV40" s="19">
        <f>SUM(AV6:AV39)</f>
        <v>0</v>
      </c>
      <c r="AX40" s="19">
        <f>SUM(AX6:AX39)</f>
        <v>0</v>
      </c>
      <c r="AY40" s="19">
        <f>SUM(AY6:AY39)</f>
        <v>0</v>
      </c>
      <c r="AZ40" s="20">
        <f t="shared" si="19"/>
        <v>0</v>
      </c>
      <c r="BA40" s="19">
        <f>SUM(BA6:BA39)</f>
        <v>0</v>
      </c>
      <c r="BC40" s="19">
        <f>SUM(BC6:BC39)</f>
        <v>0</v>
      </c>
      <c r="BD40" s="19">
        <f>SUM(BD6:BD39)</f>
        <v>0</v>
      </c>
      <c r="BE40" s="20">
        <f t="shared" si="20"/>
        <v>0</v>
      </c>
      <c r="BF40" s="19">
        <f>SUM(BF6:BF39)</f>
        <v>0</v>
      </c>
      <c r="BH40" s="19">
        <f>SUM(BH6:BH39)</f>
        <v>0</v>
      </c>
      <c r="BI40" s="19">
        <f>SUM(BI6:BI39)</f>
        <v>0</v>
      </c>
      <c r="BJ40" s="20">
        <f t="shared" si="21"/>
        <v>0</v>
      </c>
      <c r="BK40" s="19">
        <f>SUM(BK6:BK39)</f>
        <v>0</v>
      </c>
      <c r="BM40" s="19">
        <f>SUM(BM6:BM39)</f>
        <v>0</v>
      </c>
      <c r="BN40" s="19">
        <f>SUM(BN6:BN39)</f>
        <v>0</v>
      </c>
      <c r="BO40" s="20">
        <f t="shared" si="22"/>
        <v>0</v>
      </c>
      <c r="BP40" s="19">
        <f>SUM(BP6:BP39)</f>
        <v>0</v>
      </c>
      <c r="BR40" s="19">
        <f>SUM(BR6:BR39)</f>
        <v>0</v>
      </c>
      <c r="BS40" s="19">
        <f>SUM(BS6:BS39)</f>
        <v>0</v>
      </c>
      <c r="BT40" s="20">
        <f t="shared" si="23"/>
        <v>0</v>
      </c>
      <c r="BU40" s="19">
        <f>SUM(BU6:BU39)</f>
        <v>0</v>
      </c>
      <c r="BW40" s="19">
        <f>SUM(BW6:BW39)</f>
        <v>0</v>
      </c>
      <c r="BX40" s="19">
        <f>SUM(BX6:BX39)</f>
        <v>0</v>
      </c>
      <c r="BY40" s="20">
        <f t="shared" si="24"/>
        <v>0</v>
      </c>
      <c r="BZ40" s="19">
        <f>SUM(BZ6:BZ39)</f>
        <v>0</v>
      </c>
      <c r="CB40" s="19">
        <f t="shared" ref="CB40:CC40" si="182">SUM(CB6:CB39)</f>
        <v>0</v>
      </c>
      <c r="CC40" s="19">
        <f t="shared" si="182"/>
        <v>0</v>
      </c>
      <c r="CD40" s="20">
        <f t="shared" si="25"/>
        <v>0</v>
      </c>
      <c r="CE40" s="19">
        <f t="shared" ref="CE40" si="183">SUM(CE6:CE39)</f>
        <v>0</v>
      </c>
      <c r="CG40" s="19">
        <f t="shared" ref="CG40:CH40" si="184">SUM(CG6:CG39)</f>
        <v>0</v>
      </c>
      <c r="CH40" s="19">
        <f t="shared" si="184"/>
        <v>0</v>
      </c>
      <c r="CI40" s="20">
        <f t="shared" si="26"/>
        <v>0</v>
      </c>
      <c r="CJ40" s="19">
        <f t="shared" ref="CJ40" si="185">SUM(CJ6:CJ39)</f>
        <v>0</v>
      </c>
      <c r="CL40" s="19">
        <f t="shared" ref="CL40:CM40" si="186">SUM(CL6:CL39)</f>
        <v>0</v>
      </c>
      <c r="CM40" s="19">
        <f t="shared" si="186"/>
        <v>0</v>
      </c>
      <c r="CN40" s="20">
        <f t="shared" si="27"/>
        <v>0</v>
      </c>
      <c r="CO40" s="19">
        <f t="shared" ref="CO40" si="187">SUM(CO6:CO39)</f>
        <v>0</v>
      </c>
      <c r="CQ40" s="19">
        <f t="shared" ref="CQ40:CR40" si="188">SUM(CQ6:CQ39)</f>
        <v>0</v>
      </c>
      <c r="CR40" s="19">
        <f t="shared" si="188"/>
        <v>0</v>
      </c>
      <c r="CS40" s="20">
        <f t="shared" si="28"/>
        <v>0</v>
      </c>
      <c r="CT40" s="19">
        <f t="shared" ref="CT40" si="189">SUM(CT6:CT39)</f>
        <v>0</v>
      </c>
      <c r="CV40" s="19">
        <f t="shared" ref="CV40:CW40" si="190">SUM(CV6:CV39)</f>
        <v>0</v>
      </c>
      <c r="CW40" s="19">
        <f t="shared" si="190"/>
        <v>0</v>
      </c>
      <c r="CX40" s="20">
        <f t="shared" si="29"/>
        <v>0</v>
      </c>
      <c r="CY40" s="19">
        <f t="shared" ref="CY40" si="191">SUM(CY6:CY39)</f>
        <v>0</v>
      </c>
      <c r="DA40" s="19">
        <f t="shared" ref="DA40:DB40" si="192">SUM(DA6:DA39)</f>
        <v>0</v>
      </c>
      <c r="DB40" s="19">
        <f t="shared" si="192"/>
        <v>0</v>
      </c>
      <c r="DC40" s="20">
        <f t="shared" si="30"/>
        <v>0</v>
      </c>
      <c r="DD40" s="19">
        <f t="shared" ref="DD40" si="193">SUM(DD6:DD39)</f>
        <v>0</v>
      </c>
      <c r="DF40" s="19">
        <f t="shared" ref="DF40:DG40" si="194">SUM(DF6:DF39)</f>
        <v>0</v>
      </c>
      <c r="DG40" s="19">
        <f t="shared" si="194"/>
        <v>0</v>
      </c>
      <c r="DH40" s="20">
        <f t="shared" si="31"/>
        <v>0</v>
      </c>
      <c r="DI40" s="19">
        <f t="shared" ref="DI40" si="195">SUM(DI6:DI39)</f>
        <v>0</v>
      </c>
      <c r="DK40" s="19">
        <f t="shared" ref="DK40:DL40" si="196">SUM(DK6:DK39)</f>
        <v>0</v>
      </c>
      <c r="DL40" s="19">
        <f t="shared" si="196"/>
        <v>0</v>
      </c>
      <c r="DM40" s="20">
        <f t="shared" si="32"/>
        <v>0</v>
      </c>
      <c r="DN40" s="19">
        <f t="shared" ref="DN40" si="197">SUM(DN6:DN39)</f>
        <v>0</v>
      </c>
      <c r="DP40" s="19">
        <f t="shared" ref="DP40:DQ40" si="198">SUM(DP6:DP39)</f>
        <v>0</v>
      </c>
      <c r="DQ40" s="19">
        <f t="shared" si="198"/>
        <v>0</v>
      </c>
      <c r="DR40" s="20">
        <f t="shared" si="33"/>
        <v>0</v>
      </c>
      <c r="DS40" s="19">
        <f t="shared" ref="DS40" si="199">SUM(DS6:DS39)</f>
        <v>0</v>
      </c>
      <c r="DU40" s="19">
        <f t="shared" ref="DU40:DV40" si="200">SUM(DU6:DU39)</f>
        <v>0</v>
      </c>
      <c r="DV40" s="19">
        <f t="shared" si="200"/>
        <v>0</v>
      </c>
      <c r="DW40" s="20">
        <f t="shared" si="34"/>
        <v>0</v>
      </c>
      <c r="DX40" s="19">
        <f t="shared" ref="DX40" si="201">SUM(DX6:DX39)</f>
        <v>0</v>
      </c>
      <c r="DZ40" s="19">
        <f t="shared" ref="DZ40:EA40" si="202">SUM(DZ6:DZ39)</f>
        <v>0</v>
      </c>
      <c r="EA40" s="19">
        <f t="shared" si="202"/>
        <v>0</v>
      </c>
      <c r="EB40" s="20">
        <f t="shared" si="35"/>
        <v>0</v>
      </c>
      <c r="EC40" s="19">
        <f t="shared" ref="EC40" si="203">SUM(EC6:EC39)</f>
        <v>0</v>
      </c>
      <c r="EE40" s="19">
        <f t="shared" ref="EE40:EF40" si="204">SUM(EE6:EE39)</f>
        <v>0</v>
      </c>
      <c r="EF40" s="19">
        <f t="shared" si="204"/>
        <v>0</v>
      </c>
      <c r="EG40" s="20">
        <f t="shared" si="36"/>
        <v>0</v>
      </c>
      <c r="EH40" s="19">
        <f t="shared" ref="EH40" si="205">SUM(EH6:EH39)</f>
        <v>0</v>
      </c>
      <c r="EJ40" s="19">
        <f>SUM(EJ6:EJ39)</f>
        <v>0</v>
      </c>
      <c r="EK40" s="19">
        <f>SUM(EK6:EK39)</f>
        <v>0</v>
      </c>
      <c r="EL40" s="20">
        <f t="shared" si="37"/>
        <v>0</v>
      </c>
      <c r="EM40" s="19">
        <f>SUM(EM6:EM39)</f>
        <v>0</v>
      </c>
      <c r="EO40" s="19">
        <f>SUM(EO6:EO39)</f>
        <v>0</v>
      </c>
      <c r="EP40" s="19">
        <f>SUM(EP6:EP39)</f>
        <v>0</v>
      </c>
      <c r="EQ40" s="20">
        <f t="shared" si="38"/>
        <v>0</v>
      </c>
      <c r="ER40" s="19">
        <f>SUM(ER6:ER39)</f>
        <v>0</v>
      </c>
      <c r="ET40" s="19">
        <f>SUM(ET6:ET39)</f>
        <v>0</v>
      </c>
      <c r="EU40" s="19">
        <f>SUM(EU6:EU39)</f>
        <v>0</v>
      </c>
      <c r="EV40" s="20">
        <f t="shared" si="39"/>
        <v>0</v>
      </c>
      <c r="EW40" s="19">
        <f>SUM(EW6:EW39)</f>
        <v>0</v>
      </c>
      <c r="EY40" s="19">
        <f>SUM(EY6:EY39)</f>
        <v>0</v>
      </c>
      <c r="EZ40" s="19">
        <f>SUM(EZ6:EZ39)</f>
        <v>0</v>
      </c>
      <c r="FA40" s="20">
        <f t="shared" si="40"/>
        <v>0</v>
      </c>
      <c r="FB40" s="19">
        <f>SUM(FB6:FB39)</f>
        <v>0</v>
      </c>
      <c r="FD40" s="19">
        <f>SUM(FD6:FD39)</f>
        <v>0</v>
      </c>
      <c r="FE40" s="19">
        <f>SUM(FE6:FE39)</f>
        <v>0</v>
      </c>
      <c r="FF40" s="20">
        <f t="shared" si="41"/>
        <v>0</v>
      </c>
      <c r="FG40" s="19">
        <f>SUM(FG6:FG39)</f>
        <v>0</v>
      </c>
      <c r="FI40" s="19">
        <f>SUM(FI6:FI39)</f>
        <v>0</v>
      </c>
      <c r="FJ40" s="19">
        <f>SUM(FJ6:FJ39)</f>
        <v>0</v>
      </c>
      <c r="FK40" s="20">
        <f t="shared" si="42"/>
        <v>0</v>
      </c>
      <c r="FL40" s="19">
        <f>SUM(FL6:FL39)</f>
        <v>0</v>
      </c>
      <c r="FN40" s="19">
        <f>SUM(FN6:FN39)</f>
        <v>0</v>
      </c>
      <c r="FO40" s="19">
        <f>SUM(FO6:FO39)</f>
        <v>0</v>
      </c>
      <c r="FP40" s="20">
        <f t="shared" si="43"/>
        <v>0</v>
      </c>
      <c r="FQ40" s="19">
        <f>SUM(FQ6:FQ39)</f>
        <v>0</v>
      </c>
      <c r="FS40" s="19">
        <f>SUM(FS6:FS39)</f>
        <v>0</v>
      </c>
      <c r="FT40" s="19">
        <f>SUM(FT6:FT39)</f>
        <v>0</v>
      </c>
      <c r="FU40" s="20">
        <f t="shared" si="44"/>
        <v>0</v>
      </c>
      <c r="FV40" s="19">
        <f>SUM(FV6:FV39)</f>
        <v>0</v>
      </c>
      <c r="FX40" s="19">
        <f>SUM(FX6:FX39)</f>
        <v>0</v>
      </c>
      <c r="FY40" s="19">
        <f>SUM(FY6:FY39)</f>
        <v>0</v>
      </c>
      <c r="FZ40" s="20">
        <f t="shared" si="45"/>
        <v>0</v>
      </c>
      <c r="GA40" s="19">
        <f>SUM(GA6:GA39)</f>
        <v>0</v>
      </c>
      <c r="GC40" s="19">
        <f>SUM(GC6:GC39)</f>
        <v>0</v>
      </c>
      <c r="GD40" s="19">
        <f>SUM(GD6:GD39)</f>
        <v>0</v>
      </c>
      <c r="GE40" s="20">
        <f t="shared" si="46"/>
        <v>0</v>
      </c>
      <c r="GF40" s="19">
        <f>SUM(GF6:GF39)</f>
        <v>0</v>
      </c>
      <c r="GH40" s="19">
        <f>SUM(GH6:GH39)</f>
        <v>0</v>
      </c>
      <c r="GI40" s="19">
        <f>SUM(GI6:GI39)</f>
        <v>0</v>
      </c>
      <c r="GJ40" s="20">
        <f t="shared" si="47"/>
        <v>0</v>
      </c>
      <c r="GK40" s="19">
        <f>SUM(GK6:GK39)</f>
        <v>0</v>
      </c>
      <c r="GM40" s="19">
        <f>SUM(GM6:GM39)</f>
        <v>0</v>
      </c>
      <c r="GN40" s="19">
        <f>SUM(GN6:GN39)</f>
        <v>0</v>
      </c>
      <c r="GO40" s="20">
        <f t="shared" si="48"/>
        <v>0</v>
      </c>
      <c r="GP40" s="19">
        <f>SUM(GP6:GP39)</f>
        <v>0</v>
      </c>
      <c r="GR40" s="19">
        <f>SUM(GR6:GR39)</f>
        <v>0</v>
      </c>
      <c r="GS40" s="19">
        <f>SUM(GS6:GS39)</f>
        <v>0</v>
      </c>
      <c r="GT40" s="20">
        <f t="shared" si="49"/>
        <v>0</v>
      </c>
      <c r="GU40" s="19">
        <f>SUM(GU6:GU39)</f>
        <v>0</v>
      </c>
      <c r="GW40" s="19">
        <f>SUM(GW6:GW39)</f>
        <v>0</v>
      </c>
      <c r="GX40" s="19">
        <f>SUM(GX6:GX39)</f>
        <v>0</v>
      </c>
      <c r="GY40" s="20">
        <f t="shared" si="50"/>
        <v>0</v>
      </c>
      <c r="GZ40" s="19">
        <f>SUM(GZ6:GZ39)</f>
        <v>0</v>
      </c>
      <c r="HB40" s="19">
        <f>SUM(HB6:HB39)</f>
        <v>0</v>
      </c>
      <c r="HC40" s="19">
        <f>SUM(HC6:HC39)</f>
        <v>0</v>
      </c>
      <c r="HD40" s="20">
        <f t="shared" si="51"/>
        <v>0</v>
      </c>
      <c r="HE40" s="19">
        <f>SUM(HE6:HE39)</f>
        <v>0</v>
      </c>
    </row>
    <row r="42" spans="1:213">
      <c r="D42">
        <f>+D35+D30+D26+D21+D16+D12+D9+D10+D8+D7</f>
        <v>25</v>
      </c>
    </row>
  </sheetData>
  <mergeCells count="96">
    <mergeCell ref="B6:B13"/>
    <mergeCell ref="B14:B17"/>
    <mergeCell ref="B18:B26"/>
    <mergeCell ref="B27:B29"/>
    <mergeCell ref="B30:B35"/>
    <mergeCell ref="B36:B39"/>
    <mergeCell ref="GR3:GS4"/>
    <mergeCell ref="GW3:GX4"/>
    <mergeCell ref="HB3:HC4"/>
    <mergeCell ref="A4:A5"/>
    <mergeCell ref="B4:B5"/>
    <mergeCell ref="C4:C5"/>
    <mergeCell ref="D4:D5"/>
    <mergeCell ref="AF3:AG3"/>
    <mergeCell ref="AF4:AG4"/>
    <mergeCell ref="FN3:FO4"/>
    <mergeCell ref="FS3:FT4"/>
    <mergeCell ref="FX3:FY4"/>
    <mergeCell ref="GC3:GD4"/>
    <mergeCell ref="GH3:GI4"/>
    <mergeCell ref="GM3:GN4"/>
    <mergeCell ref="FI3:FJ4"/>
    <mergeCell ref="DF3:DG4"/>
    <mergeCell ref="DK3:DL4"/>
    <mergeCell ref="DP3:DQ4"/>
    <mergeCell ref="DU3:DV4"/>
    <mergeCell ref="DZ3:EA4"/>
    <mergeCell ref="EE3:EF4"/>
    <mergeCell ref="EJ3:EK4"/>
    <mergeCell ref="EO3:EP4"/>
    <mergeCell ref="ET3:EU4"/>
    <mergeCell ref="EY3:EZ4"/>
    <mergeCell ref="FD3:FE4"/>
    <mergeCell ref="DA3:DB4"/>
    <mergeCell ref="AX3:AY4"/>
    <mergeCell ref="BC3:BD4"/>
    <mergeCell ref="BH3:BI4"/>
    <mergeCell ref="BM3:BN4"/>
    <mergeCell ref="BR3:BS4"/>
    <mergeCell ref="BW3:BX4"/>
    <mergeCell ref="CB3:CC4"/>
    <mergeCell ref="CG3:CH4"/>
    <mergeCell ref="CL3:CM4"/>
    <mergeCell ref="CQ3:CR4"/>
    <mergeCell ref="CV3:CW4"/>
    <mergeCell ref="HB1:HF1"/>
    <mergeCell ref="E3:F4"/>
    <mergeCell ref="J3:K4"/>
    <mergeCell ref="O3:P4"/>
    <mergeCell ref="T3:U4"/>
    <mergeCell ref="Y3:Z4"/>
    <mergeCell ref="AD3:AE4"/>
    <mergeCell ref="AI3:AJ4"/>
    <mergeCell ref="AN3:AO4"/>
    <mergeCell ref="AS3:AT4"/>
    <mergeCell ref="FX1:GB1"/>
    <mergeCell ref="GC1:GG1"/>
    <mergeCell ref="GH1:GL1"/>
    <mergeCell ref="GM1:GQ1"/>
    <mergeCell ref="GR1:GV1"/>
    <mergeCell ref="GW1:HA1"/>
    <mergeCell ref="FS1:FW1"/>
    <mergeCell ref="DP1:DT1"/>
    <mergeCell ref="DU1:DY1"/>
    <mergeCell ref="DZ1:ED1"/>
    <mergeCell ref="EE1:EI1"/>
    <mergeCell ref="EJ1:EN1"/>
    <mergeCell ref="EO1:ES1"/>
    <mergeCell ref="ET1:EX1"/>
    <mergeCell ref="EY1:FC1"/>
    <mergeCell ref="FD1:FH1"/>
    <mergeCell ref="FI1:FM1"/>
    <mergeCell ref="FN1:FR1"/>
    <mergeCell ref="DK1:DO1"/>
    <mergeCell ref="BH1:BL1"/>
    <mergeCell ref="BM1:BQ1"/>
    <mergeCell ref="BR1:BV1"/>
    <mergeCell ref="BW1:CA1"/>
    <mergeCell ref="CB1:CF1"/>
    <mergeCell ref="CG1:CK1"/>
    <mergeCell ref="CL1:CP1"/>
    <mergeCell ref="CQ1:CU1"/>
    <mergeCell ref="CV1:CZ1"/>
    <mergeCell ref="DA1:DE1"/>
    <mergeCell ref="DF1:DJ1"/>
    <mergeCell ref="BC1:BG1"/>
    <mergeCell ref="E1:I1"/>
    <mergeCell ref="J1:N1"/>
    <mergeCell ref="O1:S1"/>
    <mergeCell ref="T1:X1"/>
    <mergeCell ref="Y1:AC1"/>
    <mergeCell ref="AD1:AH1"/>
    <mergeCell ref="AI1:AM1"/>
    <mergeCell ref="AN1:AR1"/>
    <mergeCell ref="AS1:AW1"/>
    <mergeCell ref="AX1:BB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52"/>
  <sheetViews>
    <sheetView topLeftCell="A31" workbookViewId="0">
      <selection activeCell="A31" sqref="A1:XFD1048576"/>
    </sheetView>
  </sheetViews>
  <sheetFormatPr defaultRowHeight="15"/>
  <sheetData>
    <row r="1" spans="1:2">
      <c r="A1" t="s">
        <v>144</v>
      </c>
      <c r="B1" t="s">
        <v>181</v>
      </c>
    </row>
    <row r="2" spans="1:2">
      <c r="A2" t="s">
        <v>140</v>
      </c>
      <c r="B2" t="s">
        <v>177</v>
      </c>
    </row>
    <row r="3" spans="1:2">
      <c r="A3" t="s">
        <v>141</v>
      </c>
      <c r="B3" t="s">
        <v>178</v>
      </c>
    </row>
    <row r="4" spans="1:2">
      <c r="A4" t="s">
        <v>142</v>
      </c>
      <c r="B4" t="s">
        <v>179</v>
      </c>
    </row>
    <row r="5" spans="1:2">
      <c r="A5" t="s">
        <v>143</v>
      </c>
      <c r="B5" t="s">
        <v>180</v>
      </c>
    </row>
    <row r="6" spans="1:2">
      <c r="B6" t="s">
        <v>197</v>
      </c>
    </row>
    <row r="7" spans="1:2">
      <c r="A7" t="s">
        <v>123</v>
      </c>
      <c r="B7" t="s">
        <v>164</v>
      </c>
    </row>
    <row r="8" spans="1:2">
      <c r="A8" t="s">
        <v>124</v>
      </c>
      <c r="B8" t="s">
        <v>165</v>
      </c>
    </row>
    <row r="9" spans="1:2">
      <c r="A9" t="s">
        <v>121</v>
      </c>
      <c r="B9" t="s">
        <v>162</v>
      </c>
    </row>
    <row r="10" spans="1:2">
      <c r="A10" t="s">
        <v>122</v>
      </c>
      <c r="B10" t="s">
        <v>163</v>
      </c>
    </row>
    <row r="12" spans="1:2">
      <c r="B12" t="s">
        <v>204</v>
      </c>
    </row>
    <row r="13" spans="1:2">
      <c r="A13" t="s">
        <v>157</v>
      </c>
      <c r="B13" t="s">
        <v>192</v>
      </c>
    </row>
    <row r="14" spans="1:2">
      <c r="A14" t="s">
        <v>158</v>
      </c>
      <c r="B14" t="s">
        <v>193</v>
      </c>
    </row>
    <row r="15" spans="1:2">
      <c r="A15" t="s">
        <v>159</v>
      </c>
      <c r="B15" t="s">
        <v>194</v>
      </c>
    </row>
    <row r="16" spans="1:2">
      <c r="A16" t="s">
        <v>160</v>
      </c>
      <c r="B16" t="s">
        <v>185</v>
      </c>
    </row>
    <row r="17" spans="1:2">
      <c r="A17" t="s">
        <v>161</v>
      </c>
      <c r="B17" t="s">
        <v>195</v>
      </c>
    </row>
    <row r="18" spans="1:2">
      <c r="B18" t="s">
        <v>202</v>
      </c>
    </row>
    <row r="19" spans="1:2">
      <c r="A19" t="s">
        <v>155</v>
      </c>
      <c r="B19" t="s">
        <v>213</v>
      </c>
    </row>
    <row r="20" spans="1:2">
      <c r="A20" t="s">
        <v>156</v>
      </c>
      <c r="B20" t="s">
        <v>190</v>
      </c>
    </row>
    <row r="21" spans="1:2">
      <c r="A21" t="s">
        <v>152</v>
      </c>
      <c r="B21" t="s">
        <v>187</v>
      </c>
    </row>
    <row r="22" spans="1:2">
      <c r="A22" t="s">
        <v>153</v>
      </c>
      <c r="B22" t="s">
        <v>188</v>
      </c>
    </row>
    <row r="23" spans="1:2">
      <c r="A23" t="s">
        <v>154</v>
      </c>
      <c r="B23" t="s">
        <v>189</v>
      </c>
    </row>
    <row r="24" spans="1:2">
      <c r="B24" t="s">
        <v>120</v>
      </c>
    </row>
    <row r="25" spans="1:2">
      <c r="A25" t="s">
        <v>132</v>
      </c>
      <c r="B25" t="s">
        <v>171</v>
      </c>
    </row>
    <row r="26" spans="1:2">
      <c r="A26" t="s">
        <v>133</v>
      </c>
      <c r="B26" t="s">
        <v>207</v>
      </c>
    </row>
    <row r="27" spans="1:2">
      <c r="A27" t="s">
        <v>134</v>
      </c>
      <c r="B27" t="s">
        <v>172</v>
      </c>
    </row>
    <row r="28" spans="1:2">
      <c r="A28" t="s">
        <v>130</v>
      </c>
      <c r="B28" t="s">
        <v>169</v>
      </c>
    </row>
    <row r="29" spans="1:2">
      <c r="A29" t="s">
        <v>131</v>
      </c>
      <c r="B29" t="s">
        <v>170</v>
      </c>
    </row>
    <row r="30" spans="1:2">
      <c r="B30" t="s">
        <v>200</v>
      </c>
    </row>
    <row r="31" spans="1:2">
      <c r="A31" t="s">
        <v>145</v>
      </c>
      <c r="B31" t="s">
        <v>182</v>
      </c>
    </row>
    <row r="32" spans="1:2">
      <c r="A32" t="s">
        <v>146</v>
      </c>
      <c r="B32" t="s">
        <v>191</v>
      </c>
    </row>
    <row r="33" spans="1:2">
      <c r="A33" t="s">
        <v>147</v>
      </c>
      <c r="B33" t="s">
        <v>183</v>
      </c>
    </row>
    <row r="34" spans="1:2">
      <c r="A34" t="s">
        <v>148</v>
      </c>
      <c r="B34" t="s">
        <v>184</v>
      </c>
    </row>
    <row r="35" spans="1:2">
      <c r="A35" t="s">
        <v>149</v>
      </c>
      <c r="B35" t="s">
        <v>186</v>
      </c>
    </row>
    <row r="36" spans="1:2">
      <c r="A36" t="s">
        <v>151</v>
      </c>
      <c r="B36" t="s">
        <v>210</v>
      </c>
    </row>
    <row r="38" spans="1:2">
      <c r="B38" t="s">
        <v>198</v>
      </c>
    </row>
    <row r="39" spans="1:2">
      <c r="A39" t="s">
        <v>129</v>
      </c>
      <c r="B39" t="s">
        <v>206</v>
      </c>
    </row>
    <row r="40" spans="1:2">
      <c r="A40" t="s">
        <v>125</v>
      </c>
      <c r="B40" t="s">
        <v>214</v>
      </c>
    </row>
    <row r="41" spans="1:2">
      <c r="A41" t="s">
        <v>126</v>
      </c>
      <c r="B41" t="s">
        <v>166</v>
      </c>
    </row>
    <row r="42" spans="1:2">
      <c r="A42" t="s">
        <v>127</v>
      </c>
      <c r="B42" t="s">
        <v>167</v>
      </c>
    </row>
    <row r="43" spans="1:2">
      <c r="A43" t="s">
        <v>128</v>
      </c>
      <c r="B43" t="s">
        <v>168</v>
      </c>
    </row>
    <row r="44" spans="1:2">
      <c r="A44" t="s">
        <v>150</v>
      </c>
      <c r="B44" t="s">
        <v>215</v>
      </c>
    </row>
    <row r="45" spans="1:2">
      <c r="B45" t="s">
        <v>199</v>
      </c>
    </row>
    <row r="46" spans="1:2">
      <c r="A46" t="s">
        <v>136</v>
      </c>
      <c r="B46" t="s">
        <v>174</v>
      </c>
    </row>
    <row r="47" spans="1:2">
      <c r="A47" t="s">
        <v>137</v>
      </c>
      <c r="B47" t="s">
        <v>175</v>
      </c>
    </row>
    <row r="48" spans="1:2">
      <c r="A48" t="s">
        <v>138</v>
      </c>
      <c r="B48" t="s">
        <v>211</v>
      </c>
    </row>
    <row r="49" spans="1:2">
      <c r="A49" t="s">
        <v>139</v>
      </c>
      <c r="B49" t="s">
        <v>176</v>
      </c>
    </row>
    <row r="50" spans="1:2">
      <c r="A50" t="s">
        <v>135</v>
      </c>
      <c r="B50" t="s">
        <v>173</v>
      </c>
    </row>
    <row r="51" spans="1:2">
      <c r="B51" t="s">
        <v>203</v>
      </c>
    </row>
    <row r="52" spans="1:2">
      <c r="B5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طريقة حساب المرتبات</vt:lpstr>
      <vt:lpstr>وزن الاصناف لكل موزع</vt:lpstr>
      <vt:lpstr>الاجمالى</vt:lpstr>
      <vt:lpstr>Sales Reps</vt:lpstr>
      <vt:lpstr>اجمالي التوكيل</vt:lpstr>
      <vt:lpstr>احمد السيسي</vt:lpstr>
      <vt:lpstr>محمد محمود</vt:lpstr>
      <vt:lpstr>عبد الحميد</vt:lpstr>
      <vt:lpstr>شريف</vt:lpstr>
      <vt:lpstr>اسم المندوب</vt:lpstr>
      <vt:lpstr>fin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ASMAA 1</dc:creator>
  <cp:lastModifiedBy>Hassan</cp:lastModifiedBy>
  <dcterms:created xsi:type="dcterms:W3CDTF">2017-05-08T13:26:58Z</dcterms:created>
  <dcterms:modified xsi:type="dcterms:W3CDTF">2017-10-06T17:41:53Z</dcterms:modified>
</cp:coreProperties>
</file>